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INTITUCIONES EDUCTAIVAS JUNIO 29\2026\13. CABAL\DCTOS CONTRATITAS\3 DCTS FERRETERRIA\"/>
    </mc:Choice>
  </mc:AlternateContent>
  <xr:revisionPtr revIDLastSave="0" documentId="13_ncr:1_{2168F44E-D64D-4A30-AC44-2B55267C33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Hoja1!$A$1:$E$120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0" i="1" l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</calcChain>
</file>

<file path=xl/sharedStrings.xml><?xml version="1.0" encoding="utf-8"?>
<sst xmlns="http://schemas.openxmlformats.org/spreadsheetml/2006/main" count="117" uniqueCount="115">
  <si>
    <t>Cantidad</t>
  </si>
  <si>
    <t>Descripcion</t>
  </si>
  <si>
    <t>V. Unitario</t>
  </si>
  <si>
    <t>Subtotal</t>
  </si>
  <si>
    <t>Vendedor:</t>
  </si>
  <si>
    <t>NIT:</t>
  </si>
  <si>
    <t>Direccion :</t>
  </si>
  <si>
    <t>Fecha:</t>
  </si>
  <si>
    <t>Ciudad</t>
  </si>
  <si>
    <t>Señores:</t>
  </si>
  <si>
    <t>Cotizacion No.</t>
  </si>
  <si>
    <t xml:space="preserve"> Cali</t>
  </si>
  <si>
    <t xml:space="preserve">Metro de balastro   </t>
  </si>
  <si>
    <t xml:space="preserve">Bulto de cemento    </t>
  </si>
  <si>
    <t>Malla electrosoldada 15 mm x 15 mm x 6,00m x 2,35m x 7mm</t>
  </si>
  <si>
    <t xml:space="preserve">Varillas corrugadas 1/2´´ 1/2´´ original </t>
  </si>
  <si>
    <t xml:space="preserve">Tablas </t>
  </si>
  <si>
    <t xml:space="preserve">Kilo de alambre   </t>
  </si>
  <si>
    <t xml:space="preserve">Discos de corte metal   </t>
  </si>
  <si>
    <t>Costales</t>
  </si>
  <si>
    <t>Caja de tablón Cúcuta</t>
  </si>
  <si>
    <t xml:space="preserve">Chapas para puerta principal                </t>
  </si>
  <si>
    <t>Bulto de pegacor</t>
  </si>
  <si>
    <t xml:space="preserve">Cerradura bola alcoba madera </t>
  </si>
  <si>
    <t xml:space="preserve">Reflector LED 100W </t>
  </si>
  <si>
    <t>Láminas de icopor</t>
  </si>
  <si>
    <t>Cerradura 396-RS derecha 60 mm sobreponer candado</t>
  </si>
  <si>
    <t>Láminas de panel yeso</t>
  </si>
  <si>
    <t>Rollo de cinta malla</t>
  </si>
  <si>
    <t>Paquete x 100 uns tornillos panel</t>
  </si>
  <si>
    <t>Galón de mastic 2 en 1</t>
  </si>
  <si>
    <t>Rollo de tela asfáltica</t>
  </si>
  <si>
    <t>Galón de broncoelastico</t>
  </si>
  <si>
    <t>Brochas de 3´´</t>
  </si>
  <si>
    <t>Rodillo de felpa de 9´´</t>
  </si>
  <si>
    <t>Lámpara LED</t>
  </si>
  <si>
    <t>Galón de vinilo blanco Tipo 1</t>
  </si>
  <si>
    <t>Cuartos de aceite 2 T</t>
  </si>
  <si>
    <t>Láminas de tríplex 53,5 x 25</t>
  </si>
  <si>
    <t>Rollo de cinta teflón</t>
  </si>
  <si>
    <t>Llaves terminales satinadas</t>
  </si>
  <si>
    <t xml:space="preserve">Candados  intemperie </t>
  </si>
  <si>
    <t>Cerradura 987 seguro nocturno</t>
  </si>
  <si>
    <t>Pares de guantes industrial C. 35</t>
  </si>
  <si>
    <t>Caja de guantes de látex</t>
  </si>
  <si>
    <t>Venenos ratas</t>
  </si>
  <si>
    <t>Galón de especifico puro</t>
  </si>
  <si>
    <t>Rollo de manila x 400 m</t>
  </si>
  <si>
    <t>Válvulas orinal cromada</t>
  </si>
  <si>
    <t>Bomba destapar baños</t>
  </si>
  <si>
    <t>Tubos de sikaflex 1 A plus sellador poliuretano</t>
  </si>
  <si>
    <t xml:space="preserve">Llaves para lavamanos </t>
  </si>
  <si>
    <t>Disco de tungsteno 4 1/2</t>
  </si>
  <si>
    <t>Acoples para lavamanos</t>
  </si>
  <si>
    <t>Rollos de cinta teflón industrial grande</t>
  </si>
  <si>
    <t>Omegas</t>
  </si>
  <si>
    <t>Paquetes x 100 uns tornillos cabeza lenteja punta aguda</t>
  </si>
  <si>
    <t>Láminas de pvc cielo 30 cms</t>
  </si>
  <si>
    <t>Uniones pvc</t>
  </si>
  <si>
    <t>Cornizas</t>
  </si>
  <si>
    <t xml:space="preserve">Galones de pintura en vinilo lavable </t>
  </si>
  <si>
    <t xml:space="preserve">Galones de pintura en esmalte </t>
  </si>
  <si>
    <t xml:space="preserve">Galones de tiner </t>
  </si>
  <si>
    <t>Pliegos de lija</t>
  </si>
  <si>
    <t>Rollos de cinta de enmascarar de 1´´</t>
  </si>
  <si>
    <t>Brochas de 4´´</t>
  </si>
  <si>
    <t>Brochas de 1 1/2´´</t>
  </si>
  <si>
    <t>Metro de arena</t>
  </si>
  <si>
    <t>Galón de pintura multipropósito tráfico color amarillo</t>
  </si>
  <si>
    <t>Rodillo de felpa de 3´´</t>
  </si>
  <si>
    <t>Botella de disolvente zilol poliuretano</t>
  </si>
  <si>
    <t>Metros de tableta rojo 10 x 20</t>
  </si>
  <si>
    <t>Válvulas de entrada fluimaster</t>
  </si>
  <si>
    <t>Galón de gasolina</t>
  </si>
  <si>
    <t>Exterminador de hormigas</t>
  </si>
  <si>
    <t>Teja eternit de 1.2 #8 o igual a existentes</t>
  </si>
  <si>
    <t>Gancho fijación de teja</t>
  </si>
  <si>
    <t>Lamina de icopor 1.20x0.60 blanco</t>
  </si>
  <si>
    <t>Alambre dulce x rollo</t>
  </si>
  <si>
    <t>Tubo led t8 de 32 watts  igual a existentes</t>
  </si>
  <si>
    <t>Lámpara led 18 watts 23 cms de diámetro luz fría 120 v empotrar</t>
  </si>
  <si>
    <t>Lámpara led 24 watts 30 cms de diámetro luz fría 120 v empotrar</t>
  </si>
  <si>
    <t>Toma corriente doble blanco convencional con polo a tierra</t>
  </si>
  <si>
    <t>Interruptor sencillo blanco convencional</t>
  </si>
  <si>
    <t>Interruptor doble blanco convencional</t>
  </si>
  <si>
    <t>Cinta negra en rollo grande</t>
  </si>
  <si>
    <t>Broca para muro,chazos plásticos  y tornillos de 1/4"</t>
  </si>
  <si>
    <t>Broca para muro,chazos plásticos  y tornillos de 3/16"</t>
  </si>
  <si>
    <t>Codo pvc presión pvc 1"</t>
  </si>
  <si>
    <t>Tubo pvc presión de 1/2"</t>
  </si>
  <si>
    <t>Codos pvc presión 1/2" de 90°</t>
  </si>
  <si>
    <t>Uniones pvc presión 1/2"</t>
  </si>
  <si>
    <t>Tapones lisos pvc presión 1/2"</t>
  </si>
  <si>
    <t>Tapones roscados pvc presión 1/2"</t>
  </si>
  <si>
    <t>Tubo pvc presión de 3/4"</t>
  </si>
  <si>
    <t>Codos pvc presión 3/4" de 90°</t>
  </si>
  <si>
    <t>Uniones pvc presión 3/4"</t>
  </si>
  <si>
    <t>Pegante pvc</t>
  </si>
  <si>
    <t>Limpiador pvc</t>
  </si>
  <si>
    <t>Pegante pvc en húmedo</t>
  </si>
  <si>
    <t>Waype</t>
  </si>
  <si>
    <t xml:space="preserve">Llave tipo jardín cromada </t>
  </si>
  <si>
    <t>Manguera acople lavamanos</t>
  </si>
  <si>
    <t>Cinta teflón en rollo grande</t>
  </si>
  <si>
    <t>Sifón sanitario tipo acordeón (lavamanos y lavaplatos)</t>
  </si>
  <si>
    <t>Llave de paso tipo galleta de 1/2"</t>
  </si>
  <si>
    <t>Rodillos</t>
  </si>
  <si>
    <t>Brochas de 2"</t>
  </si>
  <si>
    <t>Cartón para proteger</t>
  </si>
  <si>
    <t>Plástico negro para proteger</t>
  </si>
  <si>
    <t>Rejilla de piso 3"</t>
  </si>
  <si>
    <t>Rejilla de piso 2"</t>
  </si>
  <si>
    <t>Institucion Educativa Gral Jose Maria Cabal</t>
  </si>
  <si>
    <t>TOTAL</t>
  </si>
  <si>
    <t>Cali, Mayo 15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</si>
</sst>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[$$-240A]\ * #,##0.00_ ;_-[$$-240A]\ * \-#,##0.00\ ;_-[$$-240A]\ * &quot;-&quot;??_ ;_-@_ "/>
    <numFmt numFmtId="165" formatCode="_-[$$-240A]* #,##0.00_-;\-[$$-240A]* #,##0.00_-;_-[$$-240A]* &quot;-&quot;??_-;_-@_-"/>
  </numFmts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5" tint="-0.49998474074526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 tint="4.9989318521683403E-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0"/>
      <color rgb="FF0D0D0D"/>
      <name val="Arial"/>
      <family val="2"/>
    </font>
    <font>
      <i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/>
      <bottom style="thin">
        <color theme="5" tint="-0.499984740745262"/>
      </bottom>
      <diagonal/>
    </border>
    <border>
      <left style="thin">
        <color theme="5" tint="-0.499984740745262"/>
      </left>
      <right style="medium">
        <color theme="3"/>
      </right>
      <top/>
      <bottom/>
      <diagonal/>
    </border>
    <border>
      <left style="thin">
        <color theme="5" tint="-0.499984740745262"/>
      </left>
      <right/>
      <top style="thin">
        <color theme="5" tint="-0.499984740745262"/>
      </top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</cellStyleXfs>
  <cellXfs count="49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2" fillId="0" borderId="0" xfId="0" applyFont="1"/>
    <xf numFmtId="0" fontId="4" fillId="0" borderId="2" xfId="0" applyFont="1" applyBorder="1" applyAlignment="1">
      <alignment horizontal="left"/>
    </xf>
    <xf numFmtId="0" fontId="4" fillId="0" borderId="7" xfId="0" applyFont="1" applyBorder="1"/>
    <xf numFmtId="0" fontId="4" fillId="0" borderId="0" xfId="0" applyFont="1"/>
    <xf numFmtId="0" fontId="3" fillId="2" borderId="10" xfId="0" applyFont="1" applyFill="1" applyBorder="1"/>
    <xf numFmtId="0" fontId="3" fillId="2" borderId="9" xfId="0" applyFont="1" applyFill="1" applyBorder="1"/>
    <xf numFmtId="0" fontId="0" fillId="0" borderId="12" xfId="0" applyBorder="1"/>
    <xf numFmtId="0" fontId="6" fillId="0" borderId="7" xfId="0" applyFont="1" applyBorder="1"/>
    <xf numFmtId="0" fontId="6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5" fillId="3" borderId="1" xfId="1" applyFont="1" applyFill="1" applyBorder="1" applyAlignment="1" applyProtection="1">
      <alignment horizontal="right"/>
    </xf>
    <xf numFmtId="0" fontId="4" fillId="0" borderId="1" xfId="0" applyFont="1" applyBorder="1"/>
    <xf numFmtId="0" fontId="9" fillId="0" borderId="1" xfId="0" applyFont="1" applyBorder="1" applyAlignment="1">
      <alignment horizontal="center"/>
    </xf>
    <xf numFmtId="165" fontId="8" fillId="0" borderId="1" xfId="0" applyNumberFormat="1" applyFont="1" applyBorder="1"/>
    <xf numFmtId="0" fontId="0" fillId="0" borderId="1" xfId="0" applyBorder="1"/>
    <xf numFmtId="164" fontId="8" fillId="0" borderId="1" xfId="0" applyNumberFormat="1" applyFont="1" applyBorder="1"/>
    <xf numFmtId="0" fontId="11" fillId="0" borderId="1" xfId="0" applyFont="1" applyBorder="1" applyAlignment="1">
      <alignment horizontal="center"/>
    </xf>
    <xf numFmtId="44" fontId="11" fillId="0" borderId="1" xfId="2" applyFont="1" applyBorder="1"/>
    <xf numFmtId="44" fontId="12" fillId="0" borderId="16" xfId="2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13" fillId="0" borderId="15" xfId="0" applyFont="1" applyBorder="1" applyAlignment="1">
      <alignment vertical="center"/>
    </xf>
    <xf numFmtId="44" fontId="0" fillId="0" borderId="1" xfId="2" applyFont="1" applyBorder="1"/>
    <xf numFmtId="44" fontId="13" fillId="0" borderId="16" xfId="2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4" fontId="9" fillId="0" borderId="1" xfId="2" applyFont="1" applyBorder="1"/>
    <xf numFmtId="44" fontId="16" fillId="0" borderId="16" xfId="2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44" fontId="9" fillId="0" borderId="17" xfId="2" applyFont="1" applyBorder="1"/>
    <xf numFmtId="0" fontId="16" fillId="0" borderId="15" xfId="0" applyFont="1" applyBorder="1" applyAlignment="1">
      <alignment vertical="center"/>
    </xf>
    <xf numFmtId="0" fontId="0" fillId="0" borderId="0" xfId="0" quotePrefix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quotePrefix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190500</xdr:colOff>
      <xdr:row>5</xdr:row>
      <xdr:rowOff>0</xdr:rowOff>
    </xdr:to>
    <xdr:pic>
      <xdr:nvPicPr>
        <xdr:cNvPr id="11" name="Imagen 10" descr="Resultado de imagen para imagen martillo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0" y="104775"/>
          <a:ext cx="8572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2571752</xdr:colOff>
      <xdr:row>0</xdr:row>
      <xdr:rowOff>85725</xdr:rowOff>
    </xdr:from>
    <xdr:to>
      <xdr:col>1</xdr:col>
      <xdr:colOff>3516631</xdr:colOff>
      <xdr:row>4</xdr:row>
      <xdr:rowOff>171450</xdr:rowOff>
    </xdr:to>
    <xdr:pic>
      <xdr:nvPicPr>
        <xdr:cNvPr id="10" name="Imagen 9" descr="Resultado de imagen para imagen martillos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2" y="85725"/>
          <a:ext cx="847724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295275</xdr:colOff>
      <xdr:row>1</xdr:row>
      <xdr:rowOff>76200</xdr:rowOff>
    </xdr:from>
    <xdr:to>
      <xdr:col>1</xdr:col>
      <xdr:colOff>2933700</xdr:colOff>
      <xdr:row>4</xdr:row>
      <xdr:rowOff>66675</xdr:rowOff>
    </xdr:to>
    <xdr:sp macro="" textlink="">
      <xdr:nvSpPr>
        <xdr:cNvPr id="124" name="Cuadro de texto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95275" y="266700"/>
          <a:ext cx="3305175" cy="561975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2400" b="1" i="1" strike="noStrike" baseline="0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chemeClr val="accent2">
                  <a:lumMod val="75000"/>
                </a:schemeClr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Lucida Calligraphy" panose="03010101010101010101" pitchFamily="66" charset="0"/>
              <a:ea typeface="Calibri" panose="020F0502020204030204" pitchFamily="34" charset="0"/>
              <a:cs typeface="IrisUPC" panose="020B0604020202020204" pitchFamily="34" charset="-34"/>
            </a:rPr>
            <a:t>Parque de La Caña</a:t>
          </a:r>
          <a:endParaRPr lang="es-CO" sz="2400" strike="noStrike" baseline="0">
            <a:solidFill>
              <a:schemeClr val="accent2">
                <a:lumMod val="75000"/>
              </a:schemeClr>
            </a:solidFill>
            <a:effectLst/>
            <a:latin typeface="Lucida Calligraphy" panose="03010101010101010101" pitchFamily="66" charset="0"/>
            <a:ea typeface="Calibri" panose="020F0502020204030204" pitchFamily="34" charset="0"/>
            <a:cs typeface="IrisUPC" panose="020B0604020202020204" pitchFamily="34" charset="-34"/>
          </a:endParaRPr>
        </a:p>
      </xdr:txBody>
    </xdr:sp>
    <xdr:clientData/>
  </xdr:twoCellAnchor>
  <xdr:twoCellAnchor>
    <xdr:from>
      <xdr:col>1</xdr:col>
      <xdr:colOff>3076577</xdr:colOff>
      <xdr:row>3</xdr:row>
      <xdr:rowOff>9525</xdr:rowOff>
    </xdr:from>
    <xdr:to>
      <xdr:col>5</xdr:col>
      <xdr:colOff>323851</xdr:colOff>
      <xdr:row>4</xdr:row>
      <xdr:rowOff>114300</xdr:rowOff>
    </xdr:to>
    <xdr:sp macro="" textlink="">
      <xdr:nvSpPr>
        <xdr:cNvPr id="126" name="Cuadro de texto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3743327" y="581025"/>
          <a:ext cx="2562224" cy="295275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  <a:scene3d>
            <a:camera prst="perspectiveRight"/>
            <a:lightRig rig="threePt" dir="t"/>
          </a:scene3d>
        </a:bodyPr>
        <a:lstStyle/>
        <a:p>
          <a:pPr algn="ctr" eaLnBrk="1" fontAlgn="auto" latinLnBrk="0" hangingPunct="1"/>
          <a:r>
            <a:rPr lang="es-MX" sz="1100" b="1">
              <a:solidFill>
                <a:schemeClr val="accent2">
                  <a:lumMod val="50000"/>
                </a:schemeClr>
              </a:solidFill>
              <a:latin typeface="+mn-lt"/>
              <a:ea typeface="+mn-ea"/>
              <a:cs typeface="+mn-cs"/>
            </a:rPr>
            <a:t>CALLE 39</a:t>
          </a:r>
          <a:r>
            <a:rPr lang="es-MX" sz="1100" b="1" baseline="0">
              <a:solidFill>
                <a:schemeClr val="accent2">
                  <a:lumMod val="50000"/>
                </a:schemeClr>
              </a:solidFill>
              <a:latin typeface="+mn-lt"/>
              <a:ea typeface="+mn-ea"/>
              <a:cs typeface="+mn-cs"/>
            </a:rPr>
            <a:t> No. </a:t>
          </a:r>
          <a:r>
            <a:rPr lang="es-MX" sz="1100" b="1">
              <a:solidFill>
                <a:schemeClr val="accent2">
                  <a:lumMod val="50000"/>
                </a:schemeClr>
              </a:solidFill>
              <a:latin typeface="+mn-lt"/>
              <a:ea typeface="+mn-ea"/>
              <a:cs typeface="+mn-cs"/>
            </a:rPr>
            <a:t> 8-34</a:t>
          </a:r>
          <a:r>
            <a:rPr lang="es-CO" sz="1100" b="1" baseline="0">
              <a:solidFill>
                <a:schemeClr val="accent2">
                  <a:lumMod val="50000"/>
                </a:schemeClr>
              </a:solidFill>
              <a:latin typeface="+mn-lt"/>
              <a:ea typeface="+mn-ea"/>
              <a:cs typeface="+mn-cs"/>
            </a:rPr>
            <a:t> </a:t>
          </a:r>
          <a:r>
            <a:rPr lang="es-MX" sz="1100" b="1">
              <a:solidFill>
                <a:schemeClr val="accent2">
                  <a:lumMod val="50000"/>
                </a:schemeClr>
              </a:solidFill>
              <a:latin typeface="+mn-lt"/>
              <a:ea typeface="+mn-ea"/>
              <a:cs typeface="+mn-cs"/>
            </a:rPr>
            <a:t>B/ Troncal </a:t>
          </a:r>
        </a:p>
        <a:p>
          <a:pPr algn="ctr" eaLnBrk="1" fontAlgn="auto" latinLnBrk="0" hangingPunct="1"/>
          <a:endParaRPr lang="es-MX" sz="1100" b="1">
            <a:solidFill>
              <a:schemeClr val="accent2">
                <a:lumMod val="50000"/>
              </a:schemeClr>
            </a:solidFill>
            <a:latin typeface="+mn-lt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accent2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andicaoscar@gmail.com</a:t>
          </a:r>
        </a:p>
        <a:p>
          <a:pPr algn="ctr"/>
          <a:endParaRPr lang="es-419">
            <a:solidFill>
              <a:schemeClr val="accent2">
                <a:lumMod val="50000"/>
              </a:schemeClr>
            </a:solidFill>
            <a:effectLst/>
          </a:endParaRPr>
        </a:p>
        <a:p>
          <a:pPr algn="ctr" eaLnBrk="1" fontAlgn="auto" latinLnBrk="0" hangingPunct="1"/>
          <a:r>
            <a:rPr lang="es-MX" sz="1100" b="1">
              <a:solidFill>
                <a:schemeClr val="accent2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Telefonos:   4421285 - 3116346728</a:t>
          </a:r>
          <a:endParaRPr lang="es-419">
            <a:solidFill>
              <a:schemeClr val="accent2">
                <a:lumMod val="50000"/>
              </a:schemeClr>
            </a:solidFill>
            <a:effectLst/>
          </a:endParaRPr>
        </a:p>
        <a:p>
          <a:pPr algn="ctr" eaLnBrk="1" fontAlgn="auto" latinLnBrk="0" hangingPunct="1"/>
          <a:endParaRPr lang="es-CO" sz="1100">
            <a:solidFill>
              <a:schemeClr val="accent2">
                <a:lumMod val="50000"/>
              </a:schemeClr>
            </a:solidFill>
            <a:latin typeface="+mn-lt"/>
            <a:ea typeface="+mn-ea"/>
            <a:cs typeface="+mn-cs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endParaRPr lang="es-CO" sz="1000" b="1" i="0" baseline="0">
            <a:ln>
              <a:noFill/>
            </a:ln>
            <a:solidFill>
              <a:schemeClr val="accent2">
                <a:lumMod val="50000"/>
              </a:schemeClr>
            </a:solidFill>
            <a:effectLst>
              <a:outerShdw blurRad="38100" dist="19050" dir="2700000" algn="tl">
                <a:schemeClr val="dk1">
                  <a:alpha val="40000"/>
                </a:schemeClr>
              </a:outerShdw>
            </a:effectLst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723902</xdr:colOff>
      <xdr:row>3</xdr:row>
      <xdr:rowOff>142875</xdr:rowOff>
    </xdr:from>
    <xdr:to>
      <xdr:col>1</xdr:col>
      <xdr:colOff>1933576</xdr:colOff>
      <xdr:row>5</xdr:row>
      <xdr:rowOff>62278</xdr:rowOff>
    </xdr:to>
    <xdr:sp macro="" textlink="">
      <xdr:nvSpPr>
        <xdr:cNvPr id="128" name="Cuadro de texto 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390652" y="714375"/>
          <a:ext cx="1209674" cy="300403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1300" b="1" i="0" baseline="0">
              <a:ln>
                <a:noFill/>
              </a:ln>
              <a:solidFill>
                <a:schemeClr val="accent2">
                  <a:lumMod val="50000"/>
                </a:schemeClr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Oscar Andica</a:t>
          </a:r>
        </a:p>
      </xdr:txBody>
    </xdr:sp>
    <xdr:clientData/>
  </xdr:twoCellAnchor>
  <xdr:twoCellAnchor>
    <xdr:from>
      <xdr:col>1</xdr:col>
      <xdr:colOff>371475</xdr:colOff>
      <xdr:row>0</xdr:row>
      <xdr:rowOff>28575</xdr:rowOff>
    </xdr:from>
    <xdr:to>
      <xdr:col>1</xdr:col>
      <xdr:colOff>2505074</xdr:colOff>
      <xdr:row>3</xdr:row>
      <xdr:rowOff>67820</xdr:rowOff>
    </xdr:to>
    <xdr:sp macro="" textlink="">
      <xdr:nvSpPr>
        <xdr:cNvPr id="7" name="Cuadro de texto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38225" y="28575"/>
          <a:ext cx="2133599" cy="610745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/>
          <a:r>
            <a:rPr lang="es-CO" sz="1600" b="1" i="1">
              <a:solidFill>
                <a:schemeClr val="accent2">
                  <a:lumMod val="75000"/>
                </a:schemeClr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FERRESERVICIOS</a:t>
          </a:r>
          <a:endParaRPr lang="es-CO" sz="1600" b="1">
            <a:solidFill>
              <a:schemeClr val="accent2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endParaRPr lang="es-CO" sz="1600" b="1" i="0" baseline="0">
            <a:ln>
              <a:noFill/>
            </a:ln>
            <a:solidFill>
              <a:schemeClr val="accent2">
                <a:lumMod val="75000"/>
              </a:schemeClr>
            </a:solidFill>
            <a:effectLst>
              <a:outerShdw blurRad="38100" dist="19050" dir="2700000" algn="tl">
                <a:schemeClr val="dk1">
                  <a:alpha val="40000"/>
                </a:schemeClr>
              </a:outerShdw>
            </a:effectLst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504824</xdr:colOff>
      <xdr:row>3</xdr:row>
      <xdr:rowOff>161925</xdr:rowOff>
    </xdr:from>
    <xdr:to>
      <xdr:col>1</xdr:col>
      <xdr:colOff>2781299</xdr:colOff>
      <xdr:row>5</xdr:row>
      <xdr:rowOff>19050</xdr:rowOff>
    </xdr:to>
    <xdr:sp macro="" textlink="">
      <xdr:nvSpPr>
        <xdr:cNvPr id="8" name="Cuadro de texto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04824" y="733425"/>
          <a:ext cx="2943225" cy="238125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  <a:scene3d>
            <a:camera prst="perspectiveRight"/>
            <a:lightRig rig="threePt" dir="t"/>
          </a:scene3d>
        </a:bodyPr>
        <a:lstStyle/>
        <a:p>
          <a:endParaRPr lang="es-CO" sz="1300" b="1" i="1">
            <a:solidFill>
              <a:schemeClr val="accent2">
                <a:lumMod val="50000"/>
              </a:schemeClr>
            </a:solidFill>
            <a:effectLst>
              <a:outerShdw blurRad="50800" dist="38100" algn="tr" rotWithShape="0">
                <a:prstClr val="black">
                  <a:alpha val="40000"/>
                </a:prstClr>
              </a:outerShdw>
            </a:effectLst>
            <a:latin typeface="+mn-lt"/>
            <a:ea typeface="+mn-ea"/>
            <a:cs typeface="+mn-cs"/>
          </a:endParaRPr>
        </a:p>
        <a:p>
          <a:pPr algn="ctr" eaLnBrk="1" fontAlgn="auto" latinLnBrk="0" hangingPunct="1"/>
          <a:r>
            <a:rPr lang="es-MX" sz="1300" b="1" i="1">
              <a:solidFill>
                <a:schemeClr val="accent2">
                  <a:lumMod val="50000"/>
                </a:schemeClr>
              </a:solidFill>
              <a:latin typeface="+mn-lt"/>
              <a:ea typeface="+mn-ea"/>
              <a:cs typeface="+mn-cs"/>
            </a:rPr>
            <a:t>NIT.</a:t>
          </a:r>
          <a:r>
            <a:rPr lang="es-MX" sz="1300" b="1" i="1" baseline="0">
              <a:solidFill>
                <a:schemeClr val="accent2">
                  <a:lumMod val="50000"/>
                </a:schemeClr>
              </a:solidFill>
              <a:latin typeface="+mn-lt"/>
              <a:ea typeface="+mn-ea"/>
              <a:cs typeface="+mn-cs"/>
            </a:rPr>
            <a:t> 16.683.794-8  Reg. Simplificado</a:t>
          </a:r>
          <a:endParaRPr lang="es-MX" sz="1300" b="1">
            <a:solidFill>
              <a:schemeClr val="accent2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95250</xdr:colOff>
      <xdr:row>0</xdr:row>
      <xdr:rowOff>19050</xdr:rowOff>
    </xdr:from>
    <xdr:to>
      <xdr:col>2</xdr:col>
      <xdr:colOff>19050</xdr:colOff>
      <xdr:row>6</xdr:row>
      <xdr:rowOff>142875</xdr:rowOff>
    </xdr:to>
    <xdr:sp macro="" textlink="">
      <xdr:nvSpPr>
        <xdr:cNvPr id="2" name="Rectángulo redondead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250" y="19050"/>
          <a:ext cx="3876675" cy="1266825"/>
        </a:xfrm>
        <a:prstGeom prst="roundRect">
          <a:avLst/>
        </a:prstGeom>
        <a:noFill/>
        <a:ln w="15875">
          <a:solidFill>
            <a:schemeClr val="accent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39"/>
  <sheetViews>
    <sheetView showGridLines="0" tabSelected="1" workbookViewId="0">
      <selection activeCell="B8" sqref="B8"/>
    </sheetView>
  </sheetViews>
  <sheetFormatPr baseColWidth="10" defaultColWidth="0" defaultRowHeight="14.4" zeroHeight="1" x14ac:dyDescent="0.3"/>
  <cols>
    <col min="1" max="1" width="10" customWidth="1"/>
    <col min="2" max="2" width="53.109375" customWidth="1"/>
    <col min="3" max="3" width="16.109375" customWidth="1"/>
    <col min="4" max="4" width="17.6640625" customWidth="1"/>
    <col min="5" max="5" width="1" customWidth="1"/>
    <col min="6" max="6" width="11.44140625" hidden="1" customWidth="1"/>
    <col min="7" max="7" width="15.33203125" hidden="1" customWidth="1"/>
    <col min="8" max="8" width="0" hidden="1" customWidth="1"/>
    <col min="9" max="16384" width="11.44140625" hidden="1"/>
  </cols>
  <sheetData>
    <row r="1" spans="1:8" x14ac:dyDescent="0.3">
      <c r="A1" s="2"/>
      <c r="B1" s="3"/>
      <c r="C1" s="3"/>
      <c r="D1" s="3"/>
      <c r="E1" s="4"/>
    </row>
    <row r="2" spans="1:8" x14ac:dyDescent="0.3">
      <c r="A2" s="5"/>
      <c r="E2" s="6"/>
    </row>
    <row r="3" spans="1:8" x14ac:dyDescent="0.3">
      <c r="A3" s="5"/>
      <c r="E3" s="6"/>
    </row>
    <row r="4" spans="1:8" x14ac:dyDescent="0.3">
      <c r="A4" s="5"/>
      <c r="D4" s="7"/>
      <c r="E4" s="6"/>
    </row>
    <row r="5" spans="1:8" x14ac:dyDescent="0.3">
      <c r="A5" s="5"/>
      <c r="D5" s="44"/>
      <c r="E5" s="6"/>
    </row>
    <row r="6" spans="1:8" x14ac:dyDescent="0.3">
      <c r="A6" s="5"/>
      <c r="D6" s="45"/>
      <c r="E6" s="6"/>
    </row>
    <row r="7" spans="1:8" x14ac:dyDescent="0.3">
      <c r="A7" s="5"/>
      <c r="C7" s="48" t="s">
        <v>10</v>
      </c>
      <c r="D7" s="46">
        <v>2787</v>
      </c>
      <c r="E7" s="14"/>
    </row>
    <row r="8" spans="1:8" x14ac:dyDescent="0.3">
      <c r="A8" s="15" t="s">
        <v>7</v>
      </c>
      <c r="B8" s="19" t="s">
        <v>114</v>
      </c>
      <c r="C8" s="48"/>
      <c r="D8" s="47"/>
      <c r="E8" s="14"/>
      <c r="H8" s="8"/>
    </row>
    <row r="9" spans="1:8" x14ac:dyDescent="0.3">
      <c r="A9" s="16" t="s">
        <v>4</v>
      </c>
      <c r="B9" s="1"/>
      <c r="C9" s="1"/>
      <c r="E9" s="6"/>
    </row>
    <row r="10" spans="1:8" ht="15" thickBot="1" x14ac:dyDescent="0.35">
      <c r="A10" s="5"/>
      <c r="E10" s="6"/>
    </row>
    <row r="11" spans="1:8" ht="15" thickBot="1" x14ac:dyDescent="0.35">
      <c r="A11" s="12" t="s">
        <v>9</v>
      </c>
      <c r="B11" s="17" t="s">
        <v>112</v>
      </c>
      <c r="C11" s="21" t="s">
        <v>5</v>
      </c>
      <c r="D11" s="9"/>
      <c r="E11" s="6"/>
    </row>
    <row r="12" spans="1:8" ht="15" thickBot="1" x14ac:dyDescent="0.35">
      <c r="A12" s="13" t="s">
        <v>6</v>
      </c>
      <c r="B12" s="17"/>
      <c r="C12" s="22" t="s">
        <v>8</v>
      </c>
      <c r="D12" s="18" t="s">
        <v>11</v>
      </c>
      <c r="E12" s="6"/>
    </row>
    <row r="13" spans="1:8" x14ac:dyDescent="0.3">
      <c r="A13" s="10"/>
      <c r="B13" s="11"/>
      <c r="C13" s="23"/>
      <c r="D13" s="11"/>
      <c r="E13" s="6"/>
    </row>
    <row r="14" spans="1:8" x14ac:dyDescent="0.3">
      <c r="A14" s="20" t="s">
        <v>0</v>
      </c>
      <c r="B14" s="20" t="s">
        <v>1</v>
      </c>
      <c r="C14" s="20" t="s">
        <v>2</v>
      </c>
      <c r="D14" s="20" t="s">
        <v>3</v>
      </c>
      <c r="E14" s="6"/>
    </row>
    <row r="15" spans="1:8" ht="15.6" x14ac:dyDescent="0.3">
      <c r="A15" s="36">
        <v>1</v>
      </c>
      <c r="B15" s="37" t="s">
        <v>12</v>
      </c>
      <c r="C15" s="38">
        <v>93500</v>
      </c>
      <c r="D15" s="39">
        <f>A15*C15</f>
        <v>93500</v>
      </c>
      <c r="E15" s="6"/>
    </row>
    <row r="16" spans="1:8" ht="15.6" x14ac:dyDescent="0.3">
      <c r="A16" s="36">
        <v>1</v>
      </c>
      <c r="B16" s="37" t="s">
        <v>13</v>
      </c>
      <c r="C16" s="38">
        <v>38500</v>
      </c>
      <c r="D16" s="39">
        <f t="shared" ref="D16:D79" si="0">A16*C16</f>
        <v>38500</v>
      </c>
      <c r="E16" s="6"/>
    </row>
    <row r="17" spans="1:5" ht="15.6" x14ac:dyDescent="0.3">
      <c r="A17" s="36">
        <v>1</v>
      </c>
      <c r="B17" s="37" t="s">
        <v>14</v>
      </c>
      <c r="C17" s="38">
        <v>299000</v>
      </c>
      <c r="D17" s="39">
        <f t="shared" si="0"/>
        <v>299000</v>
      </c>
      <c r="E17" s="6"/>
    </row>
    <row r="18" spans="1:5" ht="15.6" x14ac:dyDescent="0.3">
      <c r="A18" s="36">
        <v>1</v>
      </c>
      <c r="B18" s="37" t="s">
        <v>15</v>
      </c>
      <c r="C18" s="38">
        <v>35500</v>
      </c>
      <c r="D18" s="39">
        <f t="shared" si="0"/>
        <v>35500</v>
      </c>
      <c r="E18" s="6"/>
    </row>
    <row r="19" spans="1:5" ht="15.6" x14ac:dyDescent="0.3">
      <c r="A19" s="36">
        <v>1</v>
      </c>
      <c r="B19" s="37" t="s">
        <v>16</v>
      </c>
      <c r="C19" s="38">
        <v>22500</v>
      </c>
      <c r="D19" s="39">
        <f t="shared" si="0"/>
        <v>22500</v>
      </c>
      <c r="E19" s="6"/>
    </row>
    <row r="20" spans="1:5" ht="15.6" x14ac:dyDescent="0.3">
      <c r="A20" s="36">
        <v>1</v>
      </c>
      <c r="B20" s="37" t="s">
        <v>17</v>
      </c>
      <c r="C20" s="38">
        <v>9500</v>
      </c>
      <c r="D20" s="39">
        <f t="shared" si="0"/>
        <v>9500</v>
      </c>
      <c r="E20" s="6"/>
    </row>
    <row r="21" spans="1:5" ht="15.6" x14ac:dyDescent="0.3">
      <c r="A21" s="36">
        <v>1</v>
      </c>
      <c r="B21" s="40" t="s">
        <v>18</v>
      </c>
      <c r="C21" s="38">
        <v>6900</v>
      </c>
      <c r="D21" s="39">
        <f t="shared" si="0"/>
        <v>6900</v>
      </c>
      <c r="E21" s="6"/>
    </row>
    <row r="22" spans="1:5" ht="15.6" x14ac:dyDescent="0.3">
      <c r="A22" s="36">
        <v>1</v>
      </c>
      <c r="B22" s="40" t="s">
        <v>19</v>
      </c>
      <c r="C22" s="38">
        <v>1800</v>
      </c>
      <c r="D22" s="39">
        <f t="shared" si="0"/>
        <v>1800</v>
      </c>
      <c r="E22" s="6"/>
    </row>
    <row r="23" spans="1:5" ht="15.6" x14ac:dyDescent="0.3">
      <c r="A23" s="36">
        <v>1</v>
      </c>
      <c r="B23" s="40" t="s">
        <v>20</v>
      </c>
      <c r="C23" s="38">
        <v>73500</v>
      </c>
      <c r="D23" s="39">
        <f t="shared" si="0"/>
        <v>73500</v>
      </c>
      <c r="E23" s="6"/>
    </row>
    <row r="24" spans="1:5" ht="15.6" x14ac:dyDescent="0.3">
      <c r="A24" s="36">
        <v>1</v>
      </c>
      <c r="B24" s="37" t="s">
        <v>21</v>
      </c>
      <c r="C24" s="38">
        <v>53500</v>
      </c>
      <c r="D24" s="39">
        <f t="shared" si="0"/>
        <v>53500</v>
      </c>
      <c r="E24" s="6"/>
    </row>
    <row r="25" spans="1:5" ht="15.6" x14ac:dyDescent="0.3">
      <c r="A25" s="36">
        <v>1</v>
      </c>
      <c r="B25" s="40" t="s">
        <v>22</v>
      </c>
      <c r="C25" s="38">
        <v>43500</v>
      </c>
      <c r="D25" s="39">
        <f t="shared" si="0"/>
        <v>43500</v>
      </c>
      <c r="E25" s="6"/>
    </row>
    <row r="26" spans="1:5" ht="15.6" x14ac:dyDescent="0.3">
      <c r="A26" s="36">
        <v>1</v>
      </c>
      <c r="B26" s="40" t="s">
        <v>23</v>
      </c>
      <c r="C26" s="38">
        <v>31500</v>
      </c>
      <c r="D26" s="39">
        <f t="shared" si="0"/>
        <v>31500</v>
      </c>
      <c r="E26" s="6"/>
    </row>
    <row r="27" spans="1:5" ht="15.6" x14ac:dyDescent="0.3">
      <c r="A27" s="36">
        <v>1</v>
      </c>
      <c r="B27" s="40" t="s">
        <v>24</v>
      </c>
      <c r="C27" s="38">
        <v>118000</v>
      </c>
      <c r="D27" s="39">
        <f t="shared" si="0"/>
        <v>118000</v>
      </c>
      <c r="E27" s="6"/>
    </row>
    <row r="28" spans="1:5" ht="15.6" x14ac:dyDescent="0.3">
      <c r="A28" s="36">
        <v>1</v>
      </c>
      <c r="B28" s="40" t="s">
        <v>25</v>
      </c>
      <c r="C28" s="38">
        <v>8900</v>
      </c>
      <c r="D28" s="39">
        <f t="shared" si="0"/>
        <v>8900</v>
      </c>
      <c r="E28" s="6"/>
    </row>
    <row r="29" spans="1:5" ht="15.6" x14ac:dyDescent="0.3">
      <c r="A29" s="36">
        <v>1</v>
      </c>
      <c r="B29" s="37" t="s">
        <v>26</v>
      </c>
      <c r="C29" s="38">
        <v>199000</v>
      </c>
      <c r="D29" s="39">
        <f t="shared" si="0"/>
        <v>199000</v>
      </c>
      <c r="E29" s="6"/>
    </row>
    <row r="30" spans="1:5" ht="15.6" x14ac:dyDescent="0.3">
      <c r="A30" s="36">
        <v>1</v>
      </c>
      <c r="B30" s="37" t="s">
        <v>27</v>
      </c>
      <c r="C30" s="38">
        <v>67500</v>
      </c>
      <c r="D30" s="39">
        <f t="shared" si="0"/>
        <v>67500</v>
      </c>
      <c r="E30" s="6"/>
    </row>
    <row r="31" spans="1:5" ht="15.6" x14ac:dyDescent="0.3">
      <c r="A31" s="36">
        <v>1</v>
      </c>
      <c r="B31" s="37" t="s">
        <v>28</v>
      </c>
      <c r="C31" s="38">
        <v>17500</v>
      </c>
      <c r="D31" s="39">
        <f t="shared" si="0"/>
        <v>17500</v>
      </c>
      <c r="E31" s="6"/>
    </row>
    <row r="32" spans="1:5" ht="15.6" x14ac:dyDescent="0.3">
      <c r="A32" s="36">
        <v>1</v>
      </c>
      <c r="B32" s="37" t="s">
        <v>29</v>
      </c>
      <c r="C32" s="38">
        <v>7900</v>
      </c>
      <c r="D32" s="39">
        <f t="shared" si="0"/>
        <v>7900</v>
      </c>
      <c r="E32" s="6"/>
    </row>
    <row r="33" spans="1:5" ht="15.6" x14ac:dyDescent="0.3">
      <c r="A33" s="36">
        <v>1</v>
      </c>
      <c r="B33" s="37" t="s">
        <v>30</v>
      </c>
      <c r="C33" s="38">
        <v>31500</v>
      </c>
      <c r="D33" s="39">
        <f t="shared" si="0"/>
        <v>31500</v>
      </c>
      <c r="E33" s="6"/>
    </row>
    <row r="34" spans="1:5" ht="15.6" x14ac:dyDescent="0.3">
      <c r="A34" s="36">
        <v>1</v>
      </c>
      <c r="B34" s="37" t="s">
        <v>31</v>
      </c>
      <c r="C34" s="38">
        <v>112500</v>
      </c>
      <c r="D34" s="39">
        <f t="shared" si="0"/>
        <v>112500</v>
      </c>
      <c r="E34" s="6"/>
    </row>
    <row r="35" spans="1:5" ht="15.6" x14ac:dyDescent="0.3">
      <c r="A35" s="36">
        <v>1</v>
      </c>
      <c r="B35" s="37" t="s">
        <v>32</v>
      </c>
      <c r="C35" s="38">
        <v>98500</v>
      </c>
      <c r="D35" s="39">
        <f t="shared" si="0"/>
        <v>98500</v>
      </c>
      <c r="E35" s="6"/>
    </row>
    <row r="36" spans="1:5" ht="15.6" x14ac:dyDescent="0.3">
      <c r="A36" s="36">
        <v>1</v>
      </c>
      <c r="B36" s="37" t="s">
        <v>33</v>
      </c>
      <c r="C36" s="38">
        <v>13500</v>
      </c>
      <c r="D36" s="39">
        <f t="shared" si="0"/>
        <v>13500</v>
      </c>
      <c r="E36" s="6"/>
    </row>
    <row r="37" spans="1:5" ht="15.6" x14ac:dyDescent="0.3">
      <c r="A37" s="36">
        <v>1</v>
      </c>
      <c r="B37" s="37" t="s">
        <v>34</v>
      </c>
      <c r="C37" s="38">
        <v>21500</v>
      </c>
      <c r="D37" s="39">
        <f t="shared" si="0"/>
        <v>21500</v>
      </c>
      <c r="E37" s="6"/>
    </row>
    <row r="38" spans="1:5" ht="15.6" x14ac:dyDescent="0.3">
      <c r="A38" s="36">
        <v>1</v>
      </c>
      <c r="B38" s="37" t="s">
        <v>35</v>
      </c>
      <c r="C38" s="38">
        <v>71500</v>
      </c>
      <c r="D38" s="39">
        <f t="shared" si="0"/>
        <v>71500</v>
      </c>
      <c r="E38" s="6"/>
    </row>
    <row r="39" spans="1:5" ht="15.6" x14ac:dyDescent="0.3">
      <c r="A39" s="36">
        <v>1</v>
      </c>
      <c r="B39" s="37" t="s">
        <v>36</v>
      </c>
      <c r="C39" s="38">
        <v>31500</v>
      </c>
      <c r="D39" s="39">
        <f t="shared" si="0"/>
        <v>31500</v>
      </c>
      <c r="E39" s="6"/>
    </row>
    <row r="40" spans="1:5" ht="15.6" x14ac:dyDescent="0.3">
      <c r="A40" s="36">
        <v>1</v>
      </c>
      <c r="B40" s="37" t="s">
        <v>37</v>
      </c>
      <c r="C40" s="38">
        <v>31500</v>
      </c>
      <c r="D40" s="39">
        <f t="shared" si="0"/>
        <v>31500</v>
      </c>
      <c r="E40" s="6"/>
    </row>
    <row r="41" spans="1:5" ht="15.6" x14ac:dyDescent="0.3">
      <c r="A41" s="36">
        <v>1</v>
      </c>
      <c r="B41" s="37" t="s">
        <v>38</v>
      </c>
      <c r="C41" s="38">
        <v>192000</v>
      </c>
      <c r="D41" s="39">
        <f t="shared" si="0"/>
        <v>192000</v>
      </c>
      <c r="E41" s="6"/>
    </row>
    <row r="42" spans="1:5" ht="15.6" x14ac:dyDescent="0.3">
      <c r="A42" s="36">
        <v>1</v>
      </c>
      <c r="B42" s="37" t="s">
        <v>39</v>
      </c>
      <c r="C42" s="38">
        <v>1800</v>
      </c>
      <c r="D42" s="39">
        <f t="shared" si="0"/>
        <v>1800</v>
      </c>
      <c r="E42" s="6"/>
    </row>
    <row r="43" spans="1:5" ht="15.6" x14ac:dyDescent="0.3">
      <c r="A43" s="36">
        <v>1</v>
      </c>
      <c r="B43" s="37" t="s">
        <v>40</v>
      </c>
      <c r="C43" s="38">
        <v>41500</v>
      </c>
      <c r="D43" s="39">
        <f t="shared" si="0"/>
        <v>41500</v>
      </c>
      <c r="E43" s="6"/>
    </row>
    <row r="44" spans="1:5" ht="15.6" x14ac:dyDescent="0.3">
      <c r="A44" s="36">
        <v>1</v>
      </c>
      <c r="B44" s="37" t="s">
        <v>41</v>
      </c>
      <c r="C44" s="38">
        <v>129000</v>
      </c>
      <c r="D44" s="39">
        <f t="shared" si="0"/>
        <v>129000</v>
      </c>
      <c r="E44" s="6"/>
    </row>
    <row r="45" spans="1:5" ht="15.6" x14ac:dyDescent="0.3">
      <c r="A45" s="36">
        <v>1</v>
      </c>
      <c r="B45" s="37" t="s">
        <v>42</v>
      </c>
      <c r="C45" s="38">
        <v>205000</v>
      </c>
      <c r="D45" s="39">
        <f t="shared" si="0"/>
        <v>205000</v>
      </c>
      <c r="E45" s="6"/>
    </row>
    <row r="46" spans="1:5" ht="15.6" x14ac:dyDescent="0.3">
      <c r="A46" s="36">
        <v>1</v>
      </c>
      <c r="B46" s="37" t="s">
        <v>43</v>
      </c>
      <c r="C46" s="38">
        <v>9500</v>
      </c>
      <c r="D46" s="39">
        <f t="shared" si="0"/>
        <v>9500</v>
      </c>
      <c r="E46" s="6"/>
    </row>
    <row r="47" spans="1:5" ht="15.6" x14ac:dyDescent="0.3">
      <c r="A47" s="36">
        <v>1</v>
      </c>
      <c r="B47" s="37" t="s">
        <v>44</v>
      </c>
      <c r="C47" s="38">
        <v>39500</v>
      </c>
      <c r="D47" s="39">
        <f t="shared" si="0"/>
        <v>39500</v>
      </c>
      <c r="E47" s="6"/>
    </row>
    <row r="48" spans="1:5" ht="15.6" x14ac:dyDescent="0.3">
      <c r="A48" s="36">
        <v>1</v>
      </c>
      <c r="B48" s="37" t="s">
        <v>45</v>
      </c>
      <c r="C48" s="38">
        <v>14500</v>
      </c>
      <c r="D48" s="39">
        <f t="shared" si="0"/>
        <v>14500</v>
      </c>
      <c r="E48" s="6"/>
    </row>
    <row r="49" spans="1:5" ht="15.6" x14ac:dyDescent="0.3">
      <c r="A49" s="36">
        <v>1</v>
      </c>
      <c r="B49" s="37" t="s">
        <v>46</v>
      </c>
      <c r="C49" s="38">
        <v>229000</v>
      </c>
      <c r="D49" s="39">
        <f t="shared" si="0"/>
        <v>229000</v>
      </c>
      <c r="E49" s="6"/>
    </row>
    <row r="50" spans="1:5" ht="15.6" x14ac:dyDescent="0.3">
      <c r="A50" s="36">
        <v>1</v>
      </c>
      <c r="B50" s="37" t="s">
        <v>47</v>
      </c>
      <c r="C50" s="38">
        <v>329000</v>
      </c>
      <c r="D50" s="39">
        <f t="shared" si="0"/>
        <v>329000</v>
      </c>
      <c r="E50" s="6"/>
    </row>
    <row r="51" spans="1:5" ht="15.6" x14ac:dyDescent="0.3">
      <c r="A51" s="36">
        <v>1</v>
      </c>
      <c r="B51" s="37" t="s">
        <v>48</v>
      </c>
      <c r="C51" s="38">
        <v>61500</v>
      </c>
      <c r="D51" s="39">
        <f t="shared" si="0"/>
        <v>61500</v>
      </c>
      <c r="E51" s="6"/>
    </row>
    <row r="52" spans="1:5" ht="15.6" x14ac:dyDescent="0.3">
      <c r="A52" s="36">
        <v>1</v>
      </c>
      <c r="B52" s="37" t="s">
        <v>49</v>
      </c>
      <c r="C52" s="38">
        <v>27500</v>
      </c>
      <c r="D52" s="39">
        <f t="shared" si="0"/>
        <v>27500</v>
      </c>
      <c r="E52" s="6"/>
    </row>
    <row r="53" spans="1:5" ht="15.6" x14ac:dyDescent="0.3">
      <c r="A53" s="36">
        <v>1</v>
      </c>
      <c r="B53" s="37" t="s">
        <v>50</v>
      </c>
      <c r="C53" s="38">
        <v>68500</v>
      </c>
      <c r="D53" s="39">
        <f t="shared" si="0"/>
        <v>68500</v>
      </c>
      <c r="E53" s="6"/>
    </row>
    <row r="54" spans="1:5" ht="15.6" x14ac:dyDescent="0.3">
      <c r="A54" s="36">
        <v>1</v>
      </c>
      <c r="B54" s="37" t="s">
        <v>51</v>
      </c>
      <c r="C54" s="38">
        <v>32500</v>
      </c>
      <c r="D54" s="39">
        <f t="shared" si="0"/>
        <v>32500</v>
      </c>
      <c r="E54" s="6"/>
    </row>
    <row r="55" spans="1:5" ht="15.6" x14ac:dyDescent="0.3">
      <c r="A55" s="36">
        <v>1</v>
      </c>
      <c r="B55" s="37" t="s">
        <v>18</v>
      </c>
      <c r="C55" s="38">
        <v>6900</v>
      </c>
      <c r="D55" s="39">
        <f t="shared" si="0"/>
        <v>6900</v>
      </c>
      <c r="E55" s="6"/>
    </row>
    <row r="56" spans="1:5" ht="15.6" x14ac:dyDescent="0.3">
      <c r="A56" s="36">
        <v>1</v>
      </c>
      <c r="B56" s="37" t="s">
        <v>52</v>
      </c>
      <c r="C56" s="38">
        <v>17500</v>
      </c>
      <c r="D56" s="39">
        <f t="shared" si="0"/>
        <v>17500</v>
      </c>
      <c r="E56" s="6"/>
    </row>
    <row r="57" spans="1:5" ht="15.6" x14ac:dyDescent="0.3">
      <c r="A57" s="36">
        <v>1</v>
      </c>
      <c r="B57" s="37" t="s">
        <v>53</v>
      </c>
      <c r="C57" s="38">
        <v>7500</v>
      </c>
      <c r="D57" s="39">
        <f t="shared" si="0"/>
        <v>7500</v>
      </c>
      <c r="E57" s="6"/>
    </row>
    <row r="58" spans="1:5" ht="15.6" x14ac:dyDescent="0.3">
      <c r="A58" s="36">
        <v>1</v>
      </c>
      <c r="B58" s="37" t="s">
        <v>54</v>
      </c>
      <c r="C58" s="38">
        <v>9500</v>
      </c>
      <c r="D58" s="39">
        <f t="shared" si="0"/>
        <v>9500</v>
      </c>
      <c r="E58" s="6"/>
    </row>
    <row r="59" spans="1:5" ht="15.6" x14ac:dyDescent="0.3">
      <c r="A59" s="36">
        <v>1</v>
      </c>
      <c r="B59" s="37" t="s">
        <v>55</v>
      </c>
      <c r="C59" s="38">
        <v>7900</v>
      </c>
      <c r="D59" s="39">
        <f t="shared" si="0"/>
        <v>7900</v>
      </c>
      <c r="E59" s="6"/>
    </row>
    <row r="60" spans="1:5" ht="15.6" x14ac:dyDescent="0.3">
      <c r="A60" s="36">
        <v>1</v>
      </c>
      <c r="B60" s="37" t="s">
        <v>56</v>
      </c>
      <c r="C60" s="38">
        <v>7900</v>
      </c>
      <c r="D60" s="39">
        <f t="shared" si="0"/>
        <v>7900</v>
      </c>
      <c r="E60" s="6"/>
    </row>
    <row r="61" spans="1:5" ht="15.6" x14ac:dyDescent="0.3">
      <c r="A61" s="36">
        <v>1</v>
      </c>
      <c r="B61" s="37" t="s">
        <v>57</v>
      </c>
      <c r="C61" s="38">
        <v>36500</v>
      </c>
      <c r="D61" s="39">
        <f t="shared" si="0"/>
        <v>36500</v>
      </c>
      <c r="E61" s="6"/>
    </row>
    <row r="62" spans="1:5" ht="15.6" x14ac:dyDescent="0.3">
      <c r="A62" s="36">
        <v>1</v>
      </c>
      <c r="B62" s="37" t="s">
        <v>58</v>
      </c>
      <c r="C62" s="38">
        <v>25500</v>
      </c>
      <c r="D62" s="39">
        <f t="shared" si="0"/>
        <v>25500</v>
      </c>
      <c r="E62" s="6"/>
    </row>
    <row r="63" spans="1:5" ht="15.6" x14ac:dyDescent="0.3">
      <c r="A63" s="36">
        <v>1</v>
      </c>
      <c r="B63" s="37" t="s">
        <v>59</v>
      </c>
      <c r="C63" s="38">
        <v>21500</v>
      </c>
      <c r="D63" s="39">
        <f t="shared" si="0"/>
        <v>21500</v>
      </c>
      <c r="E63" s="6"/>
    </row>
    <row r="64" spans="1:5" ht="15.6" x14ac:dyDescent="0.3">
      <c r="A64" s="41">
        <v>1</v>
      </c>
      <c r="B64" s="37" t="s">
        <v>60</v>
      </c>
      <c r="C64" s="38">
        <v>72500</v>
      </c>
      <c r="D64" s="39">
        <f t="shared" si="0"/>
        <v>72500</v>
      </c>
      <c r="E64" s="6"/>
    </row>
    <row r="65" spans="1:5" ht="15.6" x14ac:dyDescent="0.3">
      <c r="A65" s="36">
        <v>1</v>
      </c>
      <c r="B65" s="37" t="s">
        <v>61</v>
      </c>
      <c r="C65" s="42">
        <v>84500</v>
      </c>
      <c r="D65" s="39">
        <f t="shared" si="0"/>
        <v>84500</v>
      </c>
      <c r="E65" s="6"/>
    </row>
    <row r="66" spans="1:5" ht="15.6" x14ac:dyDescent="0.3">
      <c r="A66" s="36">
        <v>1</v>
      </c>
      <c r="B66" s="37" t="s">
        <v>62</v>
      </c>
      <c r="C66" s="42">
        <v>39500</v>
      </c>
      <c r="D66" s="39">
        <f t="shared" si="0"/>
        <v>39500</v>
      </c>
      <c r="E66" s="6"/>
    </row>
    <row r="67" spans="1:5" ht="15.6" x14ac:dyDescent="0.3">
      <c r="A67" s="36">
        <v>1</v>
      </c>
      <c r="B67" s="37" t="s">
        <v>63</v>
      </c>
      <c r="C67" s="42">
        <v>2800</v>
      </c>
      <c r="D67" s="39">
        <f t="shared" si="0"/>
        <v>2800</v>
      </c>
      <c r="E67" s="6"/>
    </row>
    <row r="68" spans="1:5" ht="15.6" x14ac:dyDescent="0.3">
      <c r="A68" s="36">
        <v>1</v>
      </c>
      <c r="B68" s="37" t="s">
        <v>64</v>
      </c>
      <c r="C68" s="42">
        <v>11500</v>
      </c>
      <c r="D68" s="39">
        <f t="shared" si="0"/>
        <v>11500</v>
      </c>
      <c r="E68" s="6"/>
    </row>
    <row r="69" spans="1:5" ht="15.6" x14ac:dyDescent="0.3">
      <c r="A69" s="36">
        <v>1</v>
      </c>
      <c r="B69" s="37" t="s">
        <v>65</v>
      </c>
      <c r="C69" s="42">
        <v>17500</v>
      </c>
      <c r="D69" s="39">
        <f t="shared" si="0"/>
        <v>17500</v>
      </c>
      <c r="E69" s="6"/>
    </row>
    <row r="70" spans="1:5" ht="15.6" x14ac:dyDescent="0.3">
      <c r="A70" s="36">
        <v>1</v>
      </c>
      <c r="B70" s="37" t="s">
        <v>66</v>
      </c>
      <c r="C70" s="42">
        <v>5900</v>
      </c>
      <c r="D70" s="39">
        <f t="shared" si="0"/>
        <v>5900</v>
      </c>
      <c r="E70" s="6"/>
    </row>
    <row r="71" spans="1:5" ht="15.6" x14ac:dyDescent="0.3">
      <c r="A71" s="36">
        <v>1</v>
      </c>
      <c r="B71" s="37" t="s">
        <v>67</v>
      </c>
      <c r="C71" s="42">
        <v>93500</v>
      </c>
      <c r="D71" s="39">
        <f t="shared" si="0"/>
        <v>93500</v>
      </c>
      <c r="E71" s="6"/>
    </row>
    <row r="72" spans="1:5" ht="15.6" x14ac:dyDescent="0.3">
      <c r="A72" s="36">
        <v>1</v>
      </c>
      <c r="B72" s="37" t="s">
        <v>68</v>
      </c>
      <c r="C72" s="42">
        <v>141500</v>
      </c>
      <c r="D72" s="39">
        <f t="shared" si="0"/>
        <v>141500</v>
      </c>
      <c r="E72" s="6"/>
    </row>
    <row r="73" spans="1:5" ht="15.6" x14ac:dyDescent="0.3">
      <c r="A73" s="36">
        <v>1</v>
      </c>
      <c r="B73" s="37" t="s">
        <v>69</v>
      </c>
      <c r="C73" s="42">
        <v>9500</v>
      </c>
      <c r="D73" s="39">
        <f t="shared" si="0"/>
        <v>9500</v>
      </c>
      <c r="E73" s="6"/>
    </row>
    <row r="74" spans="1:5" ht="15.6" x14ac:dyDescent="0.3">
      <c r="A74" s="36">
        <v>1</v>
      </c>
      <c r="B74" s="37" t="s">
        <v>64</v>
      </c>
      <c r="C74" s="42">
        <v>11500</v>
      </c>
      <c r="D74" s="39">
        <f t="shared" si="0"/>
        <v>11500</v>
      </c>
      <c r="E74" s="6"/>
    </row>
    <row r="75" spans="1:5" ht="15.6" x14ac:dyDescent="0.3">
      <c r="A75" s="36">
        <v>1</v>
      </c>
      <c r="B75" s="37" t="s">
        <v>70</v>
      </c>
      <c r="C75" s="42">
        <v>16500</v>
      </c>
      <c r="D75" s="39">
        <f t="shared" si="0"/>
        <v>16500</v>
      </c>
      <c r="E75" s="6"/>
    </row>
    <row r="76" spans="1:5" ht="15.6" x14ac:dyDescent="0.3">
      <c r="A76" s="36">
        <v>1</v>
      </c>
      <c r="B76" s="37" t="s">
        <v>71</v>
      </c>
      <c r="C76" s="42">
        <v>38500</v>
      </c>
      <c r="D76" s="39">
        <f t="shared" si="0"/>
        <v>38500</v>
      </c>
      <c r="E76" s="6"/>
    </row>
    <row r="77" spans="1:5" ht="15.6" x14ac:dyDescent="0.3">
      <c r="A77" s="36">
        <v>1</v>
      </c>
      <c r="B77" s="37" t="s">
        <v>72</v>
      </c>
      <c r="C77" s="42">
        <v>39500</v>
      </c>
      <c r="D77" s="39">
        <f t="shared" si="0"/>
        <v>39500</v>
      </c>
      <c r="E77" s="6"/>
    </row>
    <row r="78" spans="1:5" ht="15.6" x14ac:dyDescent="0.3">
      <c r="A78" s="36">
        <v>1</v>
      </c>
      <c r="B78" s="37" t="s">
        <v>73</v>
      </c>
      <c r="C78" s="42">
        <v>21000</v>
      </c>
      <c r="D78" s="39">
        <f t="shared" si="0"/>
        <v>21000</v>
      </c>
      <c r="E78" s="6"/>
    </row>
    <row r="79" spans="1:5" ht="15.6" x14ac:dyDescent="0.3">
      <c r="A79" s="36">
        <v>1</v>
      </c>
      <c r="B79" s="37" t="s">
        <v>74</v>
      </c>
      <c r="C79" s="42">
        <v>28000</v>
      </c>
      <c r="D79" s="39">
        <f t="shared" si="0"/>
        <v>28000</v>
      </c>
      <c r="E79" s="6"/>
    </row>
    <row r="80" spans="1:5" ht="15.6" x14ac:dyDescent="0.3">
      <c r="A80" s="36">
        <v>1</v>
      </c>
      <c r="B80" s="37" t="s">
        <v>75</v>
      </c>
      <c r="C80" s="42">
        <v>68500</v>
      </c>
      <c r="D80" s="39">
        <f t="shared" ref="D80:D117" si="1">A80*C80</f>
        <v>68500</v>
      </c>
      <c r="E80" s="6"/>
    </row>
    <row r="81" spans="1:5" ht="15.6" x14ac:dyDescent="0.3">
      <c r="A81" s="36">
        <v>1</v>
      </c>
      <c r="B81" s="37" t="s">
        <v>76</v>
      </c>
      <c r="C81" s="42">
        <v>1800</v>
      </c>
      <c r="D81" s="39">
        <f t="shared" si="1"/>
        <v>1800</v>
      </c>
      <c r="E81" s="6"/>
    </row>
    <row r="82" spans="1:5" ht="15.6" x14ac:dyDescent="0.3">
      <c r="A82" s="36">
        <v>1</v>
      </c>
      <c r="B82" s="37" t="s">
        <v>77</v>
      </c>
      <c r="C82" s="42">
        <v>8900</v>
      </c>
      <c r="D82" s="39">
        <f t="shared" si="1"/>
        <v>8900</v>
      </c>
      <c r="E82" s="6"/>
    </row>
    <row r="83" spans="1:5" ht="15.6" x14ac:dyDescent="0.3">
      <c r="A83" s="36">
        <v>1</v>
      </c>
      <c r="B83" s="37" t="s">
        <v>78</v>
      </c>
      <c r="C83" s="42">
        <v>18500</v>
      </c>
      <c r="D83" s="39">
        <f t="shared" si="1"/>
        <v>18500</v>
      </c>
      <c r="E83" s="6"/>
    </row>
    <row r="84" spans="1:5" ht="15.6" x14ac:dyDescent="0.3">
      <c r="A84" s="36">
        <v>1</v>
      </c>
      <c r="B84" s="37" t="s">
        <v>79</v>
      </c>
      <c r="C84" s="42">
        <v>11500</v>
      </c>
      <c r="D84" s="39">
        <f t="shared" si="1"/>
        <v>11500</v>
      </c>
      <c r="E84" s="6"/>
    </row>
    <row r="85" spans="1:5" ht="15.6" x14ac:dyDescent="0.3">
      <c r="A85" s="36">
        <v>1</v>
      </c>
      <c r="B85" s="37" t="s">
        <v>80</v>
      </c>
      <c r="C85" s="42">
        <v>22500</v>
      </c>
      <c r="D85" s="39">
        <f t="shared" si="1"/>
        <v>22500</v>
      </c>
      <c r="E85" s="6"/>
    </row>
    <row r="86" spans="1:5" ht="15.6" x14ac:dyDescent="0.3">
      <c r="A86" s="41">
        <v>1</v>
      </c>
      <c r="B86" s="37" t="s">
        <v>81</v>
      </c>
      <c r="C86" s="42">
        <v>36500</v>
      </c>
      <c r="D86" s="39">
        <f t="shared" si="1"/>
        <v>36500</v>
      </c>
      <c r="E86" s="6"/>
    </row>
    <row r="87" spans="1:5" ht="15.6" x14ac:dyDescent="0.3">
      <c r="A87" s="36">
        <v>1</v>
      </c>
      <c r="B87" s="37" t="s">
        <v>82</v>
      </c>
      <c r="C87" s="42">
        <v>17500</v>
      </c>
      <c r="D87" s="39">
        <f t="shared" si="1"/>
        <v>17500</v>
      </c>
      <c r="E87" s="6"/>
    </row>
    <row r="88" spans="1:5" ht="15.6" x14ac:dyDescent="0.3">
      <c r="A88" s="36">
        <v>1</v>
      </c>
      <c r="B88" s="37" t="s">
        <v>83</v>
      </c>
      <c r="C88" s="42">
        <v>12500</v>
      </c>
      <c r="D88" s="39">
        <f t="shared" si="1"/>
        <v>12500</v>
      </c>
      <c r="E88" s="6"/>
    </row>
    <row r="89" spans="1:5" ht="15.6" x14ac:dyDescent="0.3">
      <c r="A89" s="36">
        <v>1</v>
      </c>
      <c r="B89" s="37" t="s">
        <v>84</v>
      </c>
      <c r="C89" s="42">
        <v>19900</v>
      </c>
      <c r="D89" s="39">
        <f t="shared" si="1"/>
        <v>19900</v>
      </c>
      <c r="E89" s="6"/>
    </row>
    <row r="90" spans="1:5" ht="15.6" x14ac:dyDescent="0.3">
      <c r="A90" s="36">
        <v>1</v>
      </c>
      <c r="B90" s="37" t="s">
        <v>85</v>
      </c>
      <c r="C90" s="42">
        <v>13500</v>
      </c>
      <c r="D90" s="39">
        <f t="shared" si="1"/>
        <v>13500</v>
      </c>
      <c r="E90" s="6"/>
    </row>
    <row r="91" spans="1:5" ht="15.6" x14ac:dyDescent="0.3">
      <c r="A91" s="36">
        <v>1</v>
      </c>
      <c r="B91" s="37" t="s">
        <v>86</v>
      </c>
      <c r="C91" s="42">
        <v>400</v>
      </c>
      <c r="D91" s="39">
        <f t="shared" si="1"/>
        <v>400</v>
      </c>
      <c r="E91" s="6"/>
    </row>
    <row r="92" spans="1:5" x14ac:dyDescent="0.3">
      <c r="A92" s="24">
        <v>1</v>
      </c>
      <c r="B92" s="37" t="s">
        <v>87</v>
      </c>
      <c r="C92" s="42">
        <v>400</v>
      </c>
      <c r="D92" s="39">
        <f t="shared" si="1"/>
        <v>400</v>
      </c>
      <c r="E92" s="6"/>
    </row>
    <row r="93" spans="1:5" x14ac:dyDescent="0.3">
      <c r="A93" s="24">
        <v>1</v>
      </c>
      <c r="B93" s="37" t="s">
        <v>88</v>
      </c>
      <c r="C93" s="42">
        <v>2800</v>
      </c>
      <c r="D93" s="39">
        <f t="shared" si="1"/>
        <v>2800</v>
      </c>
      <c r="E93" s="6"/>
    </row>
    <row r="94" spans="1:5" x14ac:dyDescent="0.3">
      <c r="A94" s="24">
        <v>1</v>
      </c>
      <c r="B94" s="37" t="s">
        <v>89</v>
      </c>
      <c r="C94" s="42">
        <v>19000</v>
      </c>
      <c r="D94" s="39">
        <f t="shared" si="1"/>
        <v>19000</v>
      </c>
      <c r="E94" s="6"/>
    </row>
    <row r="95" spans="1:5" x14ac:dyDescent="0.3">
      <c r="A95" s="24">
        <v>1</v>
      </c>
      <c r="B95" s="37" t="s">
        <v>90</v>
      </c>
      <c r="C95" s="42">
        <v>900</v>
      </c>
      <c r="D95" s="39">
        <f t="shared" si="1"/>
        <v>900</v>
      </c>
      <c r="E95" s="6"/>
    </row>
    <row r="96" spans="1:5" x14ac:dyDescent="0.3">
      <c r="A96" s="24">
        <v>1</v>
      </c>
      <c r="B96" s="37" t="s">
        <v>91</v>
      </c>
      <c r="C96" s="42">
        <v>900</v>
      </c>
      <c r="D96" s="39">
        <f t="shared" si="1"/>
        <v>900</v>
      </c>
      <c r="E96" s="6"/>
    </row>
    <row r="97" spans="1:5" x14ac:dyDescent="0.3">
      <c r="A97" s="24">
        <v>1</v>
      </c>
      <c r="B97" s="37" t="s">
        <v>92</v>
      </c>
      <c r="C97" s="42">
        <v>900</v>
      </c>
      <c r="D97" s="39">
        <f t="shared" si="1"/>
        <v>900</v>
      </c>
      <c r="E97" s="6"/>
    </row>
    <row r="98" spans="1:5" x14ac:dyDescent="0.3">
      <c r="A98" s="24">
        <v>1</v>
      </c>
      <c r="B98" s="37" t="s">
        <v>93</v>
      </c>
      <c r="C98" s="42">
        <v>900</v>
      </c>
      <c r="D98" s="39">
        <f t="shared" si="1"/>
        <v>900</v>
      </c>
      <c r="E98" s="6"/>
    </row>
    <row r="99" spans="1:5" x14ac:dyDescent="0.3">
      <c r="A99" s="24">
        <v>1</v>
      </c>
      <c r="B99" s="37" t="s">
        <v>94</v>
      </c>
      <c r="C99" s="42">
        <v>28000</v>
      </c>
      <c r="D99" s="39">
        <f t="shared" si="1"/>
        <v>28000</v>
      </c>
      <c r="E99" s="6"/>
    </row>
    <row r="100" spans="1:5" x14ac:dyDescent="0.3">
      <c r="A100" s="24">
        <v>1</v>
      </c>
      <c r="B100" s="37" t="s">
        <v>95</v>
      </c>
      <c r="C100" s="42">
        <v>2000</v>
      </c>
      <c r="D100" s="39">
        <f t="shared" si="1"/>
        <v>2000</v>
      </c>
      <c r="E100" s="6"/>
    </row>
    <row r="101" spans="1:5" x14ac:dyDescent="0.3">
      <c r="A101" s="24">
        <v>1</v>
      </c>
      <c r="B101" s="37" t="s">
        <v>96</v>
      </c>
      <c r="C101" s="42">
        <v>1800</v>
      </c>
      <c r="D101" s="39">
        <f t="shared" si="1"/>
        <v>1800</v>
      </c>
      <c r="E101" s="6"/>
    </row>
    <row r="102" spans="1:5" x14ac:dyDescent="0.3">
      <c r="A102" s="24">
        <v>1</v>
      </c>
      <c r="B102" s="37" t="s">
        <v>97</v>
      </c>
      <c r="C102" s="42">
        <v>84500</v>
      </c>
      <c r="D102" s="39">
        <f t="shared" si="1"/>
        <v>84500</v>
      </c>
      <c r="E102" s="6"/>
    </row>
    <row r="103" spans="1:5" x14ac:dyDescent="0.3">
      <c r="A103" s="24">
        <v>1</v>
      </c>
      <c r="B103" s="37" t="s">
        <v>98</v>
      </c>
      <c r="C103" s="42">
        <v>58000</v>
      </c>
      <c r="D103" s="39">
        <f t="shared" si="1"/>
        <v>58000</v>
      </c>
      <c r="E103" s="6"/>
    </row>
    <row r="104" spans="1:5" x14ac:dyDescent="0.3">
      <c r="A104" s="24">
        <v>1</v>
      </c>
      <c r="B104" s="37" t="s">
        <v>99</v>
      </c>
      <c r="C104" s="42">
        <v>59000</v>
      </c>
      <c r="D104" s="39">
        <f t="shared" si="1"/>
        <v>59000</v>
      </c>
      <c r="E104" s="6"/>
    </row>
    <row r="105" spans="1:5" x14ac:dyDescent="0.3">
      <c r="A105" s="24">
        <v>1</v>
      </c>
      <c r="B105" s="37" t="s">
        <v>100</v>
      </c>
      <c r="C105" s="42">
        <v>7900</v>
      </c>
      <c r="D105" s="39">
        <f t="shared" si="1"/>
        <v>7900</v>
      </c>
      <c r="E105" s="6"/>
    </row>
    <row r="106" spans="1:5" x14ac:dyDescent="0.3">
      <c r="A106" s="24">
        <v>1</v>
      </c>
      <c r="B106" s="37" t="s">
        <v>101</v>
      </c>
      <c r="C106" s="42">
        <v>42500</v>
      </c>
      <c r="D106" s="39">
        <f t="shared" si="1"/>
        <v>42500</v>
      </c>
      <c r="E106" s="6"/>
    </row>
    <row r="107" spans="1:5" x14ac:dyDescent="0.3">
      <c r="A107" s="24">
        <v>1</v>
      </c>
      <c r="B107" s="37" t="s">
        <v>102</v>
      </c>
      <c r="C107" s="42">
        <v>7500</v>
      </c>
      <c r="D107" s="39">
        <f t="shared" si="1"/>
        <v>7500</v>
      </c>
      <c r="E107" s="6"/>
    </row>
    <row r="108" spans="1:5" x14ac:dyDescent="0.3">
      <c r="A108" s="24">
        <v>1</v>
      </c>
      <c r="B108" s="37" t="s">
        <v>103</v>
      </c>
      <c r="C108" s="42">
        <v>7900</v>
      </c>
      <c r="D108" s="39">
        <f t="shared" si="1"/>
        <v>7900</v>
      </c>
      <c r="E108" s="6"/>
    </row>
    <row r="109" spans="1:5" x14ac:dyDescent="0.3">
      <c r="A109" s="24">
        <v>1</v>
      </c>
      <c r="B109" s="37" t="s">
        <v>104</v>
      </c>
      <c r="C109" s="42">
        <v>8500</v>
      </c>
      <c r="D109" s="39">
        <f t="shared" si="1"/>
        <v>8500</v>
      </c>
      <c r="E109" s="6"/>
    </row>
    <row r="110" spans="1:5" x14ac:dyDescent="0.3">
      <c r="A110" s="24">
        <v>1</v>
      </c>
      <c r="B110" s="37" t="s">
        <v>105</v>
      </c>
      <c r="C110" s="42">
        <v>29900</v>
      </c>
      <c r="D110" s="39">
        <f t="shared" si="1"/>
        <v>29900</v>
      </c>
      <c r="E110" s="6"/>
    </row>
    <row r="111" spans="1:5" x14ac:dyDescent="0.3">
      <c r="A111" s="24">
        <v>1</v>
      </c>
      <c r="B111" s="37" t="s">
        <v>106</v>
      </c>
      <c r="C111" s="42">
        <v>15500</v>
      </c>
      <c r="D111" s="39">
        <f t="shared" si="1"/>
        <v>15500</v>
      </c>
      <c r="E111" s="6"/>
    </row>
    <row r="112" spans="1:5" x14ac:dyDescent="0.3">
      <c r="A112" s="24">
        <v>1</v>
      </c>
      <c r="B112" s="37" t="s">
        <v>107</v>
      </c>
      <c r="C112" s="42">
        <v>9500</v>
      </c>
      <c r="D112" s="39">
        <f t="shared" si="1"/>
        <v>9500</v>
      </c>
      <c r="E112" s="6"/>
    </row>
    <row r="113" spans="1:5" x14ac:dyDescent="0.3">
      <c r="A113" s="24">
        <v>1</v>
      </c>
      <c r="B113" s="37" t="s">
        <v>108</v>
      </c>
      <c r="C113" s="42">
        <v>6500</v>
      </c>
      <c r="D113" s="39">
        <f t="shared" si="1"/>
        <v>6500</v>
      </c>
      <c r="E113" s="6"/>
    </row>
    <row r="114" spans="1:5" x14ac:dyDescent="0.3">
      <c r="A114" s="24">
        <v>1</v>
      </c>
      <c r="B114" s="37" t="s">
        <v>109</v>
      </c>
      <c r="C114" s="42">
        <v>8900</v>
      </c>
      <c r="D114" s="39">
        <f t="shared" si="1"/>
        <v>8900</v>
      </c>
      <c r="E114" s="6"/>
    </row>
    <row r="115" spans="1:5" x14ac:dyDescent="0.3">
      <c r="A115" s="24">
        <v>1</v>
      </c>
      <c r="B115" s="37" t="s">
        <v>110</v>
      </c>
      <c r="C115" s="42">
        <v>10900</v>
      </c>
      <c r="D115" s="39">
        <f t="shared" si="1"/>
        <v>10900</v>
      </c>
      <c r="E115" s="6"/>
    </row>
    <row r="116" spans="1:5" x14ac:dyDescent="0.3">
      <c r="A116" s="24">
        <v>1</v>
      </c>
      <c r="B116" s="37" t="s">
        <v>111</v>
      </c>
      <c r="C116" s="42">
        <v>7900</v>
      </c>
      <c r="D116" s="39">
        <f t="shared" si="1"/>
        <v>7900</v>
      </c>
      <c r="E116" s="6"/>
    </row>
    <row r="117" spans="1:5" x14ac:dyDescent="0.3">
      <c r="A117" s="24"/>
      <c r="B117" s="43"/>
      <c r="C117" s="42"/>
      <c r="D117" s="39">
        <f t="shared" si="1"/>
        <v>0</v>
      </c>
      <c r="E117" s="6"/>
    </row>
    <row r="118" spans="1:5" x14ac:dyDescent="0.3">
      <c r="A118" s="32"/>
      <c r="B118" s="33"/>
      <c r="C118" s="34"/>
      <c r="D118" s="35">
        <v>0</v>
      </c>
      <c r="E118" s="6"/>
    </row>
    <row r="119" spans="1:5" ht="15.6" x14ac:dyDescent="0.3">
      <c r="A119" s="28"/>
      <c r="B119" s="31"/>
      <c r="C119" s="29"/>
      <c r="D119" s="30">
        <v>0</v>
      </c>
      <c r="E119" s="6"/>
    </row>
    <row r="120" spans="1:5" x14ac:dyDescent="0.3">
      <c r="A120" s="26"/>
      <c r="B120" s="24" t="s">
        <v>113</v>
      </c>
      <c r="C120" s="27"/>
      <c r="D120" s="25">
        <f>SUM(D15:D119)</f>
        <v>4349700</v>
      </c>
      <c r="E120" s="6"/>
    </row>
    <row r="121" spans="1:5" x14ac:dyDescent="0.3"/>
    <row r="122" spans="1:5" x14ac:dyDescent="0.3"/>
    <row r="123" spans="1:5" x14ac:dyDescent="0.3"/>
    <row r="124" spans="1:5" x14ac:dyDescent="0.3"/>
    <row r="125" spans="1:5" x14ac:dyDescent="0.3"/>
    <row r="126" spans="1:5" x14ac:dyDescent="0.3"/>
    <row r="127" spans="1:5" x14ac:dyDescent="0.3"/>
    <row r="128" spans="1:5" x14ac:dyDescent="0.3"/>
    <row r="129" x14ac:dyDescent="0.3"/>
    <row r="130" x14ac:dyDescent="0.3"/>
    <row r="131" x14ac:dyDescent="0.3"/>
    <row r="132" x14ac:dyDescent="0.3"/>
    <row r="133" x14ac:dyDescent="0.3"/>
    <row r="134" x14ac:dyDescent="0.3"/>
    <row r="135" x14ac:dyDescent="0.3"/>
    <row r="136" x14ac:dyDescent="0.3"/>
    <row r="137" x14ac:dyDescent="0.3"/>
    <row r="138" x14ac:dyDescent="0.3"/>
    <row r="139" x14ac:dyDescent="0.3"/>
    <row r="140" x14ac:dyDescent="0.3"/>
    <row r="141" x14ac:dyDescent="0.3"/>
    <row r="142" x14ac:dyDescent="0.3"/>
    <row r="143" x14ac:dyDescent="0.3"/>
    <row r="144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x14ac:dyDescent="0.3"/>
    <row r="155" x14ac:dyDescent="0.3"/>
    <row r="156" x14ac:dyDescent="0.3"/>
    <row r="157" x14ac:dyDescent="0.3"/>
    <row r="158" x14ac:dyDescent="0.3"/>
    <row r="159" x14ac:dyDescent="0.3"/>
    <row r="160" x14ac:dyDescent="0.3"/>
    <row r="161" x14ac:dyDescent="0.3"/>
    <row r="162" x14ac:dyDescent="0.3"/>
    <row r="163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  <row r="191" x14ac:dyDescent="0.3"/>
    <row r="192" x14ac:dyDescent="0.3"/>
    <row r="193" x14ac:dyDescent="0.3"/>
    <row r="194" x14ac:dyDescent="0.3"/>
    <row r="195" x14ac:dyDescent="0.3"/>
    <row r="196" x14ac:dyDescent="0.3"/>
    <row r="197" x14ac:dyDescent="0.3"/>
    <row r="198" x14ac:dyDescent="0.3"/>
    <row r="199" x14ac:dyDescent="0.3"/>
    <row r="200" x14ac:dyDescent="0.3"/>
    <row r="201" x14ac:dyDescent="0.3"/>
    <row r="202" x14ac:dyDescent="0.3"/>
    <row r="203" x14ac:dyDescent="0.3"/>
    <row r="204" x14ac:dyDescent="0.3"/>
    <row r="205" x14ac:dyDescent="0.3"/>
    <row r="206" x14ac:dyDescent="0.3"/>
    <row r="207" x14ac:dyDescent="0.3"/>
    <row r="208" x14ac:dyDescent="0.3"/>
    <row r="209" x14ac:dyDescent="0.3"/>
    <row r="210" x14ac:dyDescent="0.3"/>
    <row r="211" x14ac:dyDescent="0.3"/>
    <row r="212" x14ac:dyDescent="0.3"/>
    <row r="213" x14ac:dyDescent="0.3"/>
    <row r="214" x14ac:dyDescent="0.3"/>
    <row r="215" x14ac:dyDescent="0.3"/>
    <row r="216" x14ac:dyDescent="0.3"/>
    <row r="217" x14ac:dyDescent="0.3"/>
    <row r="218" x14ac:dyDescent="0.3"/>
    <row r="219" x14ac:dyDescent="0.3"/>
    <row r="220" x14ac:dyDescent="0.3"/>
    <row r="221" x14ac:dyDescent="0.3"/>
    <row r="222" x14ac:dyDescent="0.3"/>
    <row r="223" x14ac:dyDescent="0.3"/>
    <row r="224" x14ac:dyDescent="0.3"/>
    <row r="225" x14ac:dyDescent="0.3"/>
    <row r="226" x14ac:dyDescent="0.3"/>
    <row r="227" x14ac:dyDescent="0.3"/>
    <row r="228" x14ac:dyDescent="0.3"/>
    <row r="229" x14ac:dyDescent="0.3"/>
    <row r="230" x14ac:dyDescent="0.3"/>
    <row r="231" x14ac:dyDescent="0.3"/>
    <row r="232" x14ac:dyDescent="0.3"/>
    <row r="233" x14ac:dyDescent="0.3"/>
    <row r="234" x14ac:dyDescent="0.3"/>
    <row r="235" x14ac:dyDescent="0.3"/>
    <row r="236" x14ac:dyDescent="0.3"/>
    <row r="237" x14ac:dyDescent="0.3"/>
    <row r="238" x14ac:dyDescent="0.3"/>
    <row r="239" x14ac:dyDescent="0.3"/>
    <row r="240" x14ac:dyDescent="0.3"/>
    <row r="241" x14ac:dyDescent="0.3"/>
    <row r="242" x14ac:dyDescent="0.3"/>
    <row r="243" x14ac:dyDescent="0.3"/>
    <row r="244" x14ac:dyDescent="0.3"/>
    <row r="245" x14ac:dyDescent="0.3"/>
    <row r="246" x14ac:dyDescent="0.3"/>
    <row r="247" x14ac:dyDescent="0.3"/>
    <row r="248" x14ac:dyDescent="0.3"/>
    <row r="249" x14ac:dyDescent="0.3"/>
    <row r="250" x14ac:dyDescent="0.3"/>
    <row r="251" x14ac:dyDescent="0.3"/>
    <row r="252" x14ac:dyDescent="0.3"/>
    <row r="253" x14ac:dyDescent="0.3"/>
    <row r="254" x14ac:dyDescent="0.3"/>
    <row r="255" x14ac:dyDescent="0.3"/>
    <row r="256" x14ac:dyDescent="0.3"/>
    <row r="257" x14ac:dyDescent="0.3"/>
    <row r="258" x14ac:dyDescent="0.3"/>
    <row r="259" x14ac:dyDescent="0.3"/>
    <row r="260" x14ac:dyDescent="0.3"/>
    <row r="261" x14ac:dyDescent="0.3"/>
    <row r="262" x14ac:dyDescent="0.3"/>
    <row r="263" x14ac:dyDescent="0.3"/>
    <row r="264" x14ac:dyDescent="0.3"/>
    <row r="265" x14ac:dyDescent="0.3"/>
    <row r="266" x14ac:dyDescent="0.3"/>
    <row r="267" x14ac:dyDescent="0.3"/>
    <row r="268" x14ac:dyDescent="0.3"/>
    <row r="269" x14ac:dyDescent="0.3"/>
    <row r="270" x14ac:dyDescent="0.3"/>
    <row r="271" x14ac:dyDescent="0.3"/>
    <row r="272" x14ac:dyDescent="0.3"/>
    <row r="273" x14ac:dyDescent="0.3"/>
    <row r="274" x14ac:dyDescent="0.3"/>
    <row r="275" x14ac:dyDescent="0.3"/>
    <row r="276" x14ac:dyDescent="0.3"/>
    <row r="277" x14ac:dyDescent="0.3"/>
    <row r="278" x14ac:dyDescent="0.3"/>
    <row r="279" x14ac:dyDescent="0.3"/>
    <row r="280" x14ac:dyDescent="0.3"/>
    <row r="281" x14ac:dyDescent="0.3"/>
    <row r="282" x14ac:dyDescent="0.3"/>
    <row r="283" x14ac:dyDescent="0.3"/>
    <row r="284" x14ac:dyDescent="0.3"/>
    <row r="285" x14ac:dyDescent="0.3"/>
    <row r="286" x14ac:dyDescent="0.3"/>
    <row r="287" x14ac:dyDescent="0.3"/>
    <row r="288" x14ac:dyDescent="0.3"/>
    <row r="289" x14ac:dyDescent="0.3"/>
    <row r="290" x14ac:dyDescent="0.3"/>
    <row r="291" x14ac:dyDescent="0.3"/>
    <row r="292" x14ac:dyDescent="0.3"/>
    <row r="293" x14ac:dyDescent="0.3"/>
    <row r="294" x14ac:dyDescent="0.3"/>
    <row r="295" x14ac:dyDescent="0.3"/>
    <row r="296" x14ac:dyDescent="0.3"/>
    <row r="297" x14ac:dyDescent="0.3"/>
    <row r="298" x14ac:dyDescent="0.3"/>
    <row r="299" x14ac:dyDescent="0.3"/>
    <row r="300" x14ac:dyDescent="0.3"/>
    <row r="301" x14ac:dyDescent="0.3"/>
    <row r="302" x14ac:dyDescent="0.3"/>
    <row r="303" x14ac:dyDescent="0.3"/>
    <row r="304" x14ac:dyDescent="0.3"/>
    <row r="305" x14ac:dyDescent="0.3"/>
    <row r="306" x14ac:dyDescent="0.3"/>
    <row r="307" x14ac:dyDescent="0.3"/>
    <row r="308" x14ac:dyDescent="0.3"/>
    <row r="309" x14ac:dyDescent="0.3"/>
    <row r="310" x14ac:dyDescent="0.3"/>
    <row r="311" x14ac:dyDescent="0.3"/>
    <row r="312" x14ac:dyDescent="0.3"/>
    <row r="313" x14ac:dyDescent="0.3"/>
    <row r="314" x14ac:dyDescent="0.3"/>
    <row r="315" x14ac:dyDescent="0.3"/>
    <row r="316" x14ac:dyDescent="0.3"/>
    <row r="317" x14ac:dyDescent="0.3"/>
    <row r="318" x14ac:dyDescent="0.3"/>
    <row r="319" x14ac:dyDescent="0.3"/>
    <row r="320" x14ac:dyDescent="0.3"/>
    <row r="321" x14ac:dyDescent="0.3"/>
    <row r="322" x14ac:dyDescent="0.3"/>
    <row r="323" x14ac:dyDescent="0.3"/>
    <row r="324" x14ac:dyDescent="0.3"/>
    <row r="325" x14ac:dyDescent="0.3"/>
    <row r="326" x14ac:dyDescent="0.3"/>
    <row r="327" x14ac:dyDescent="0.3"/>
    <row r="328" x14ac:dyDescent="0.3"/>
    <row r="329" x14ac:dyDescent="0.3"/>
    <row r="330" x14ac:dyDescent="0.3"/>
    <row r="331" x14ac:dyDescent="0.3"/>
    <row r="332" x14ac:dyDescent="0.3"/>
    <row r="333" x14ac:dyDescent="0.3"/>
    <row r="334" x14ac:dyDescent="0.3"/>
    <row r="335" x14ac:dyDescent="0.3"/>
    <row r="336" x14ac:dyDescent="0.3"/>
    <row r="337" x14ac:dyDescent="0.3"/>
    <row r="338" x14ac:dyDescent="0.3"/>
    <row r="339" x14ac:dyDescent="0.3"/>
    <row r="340" x14ac:dyDescent="0.3"/>
    <row r="341" x14ac:dyDescent="0.3"/>
    <row r="342" x14ac:dyDescent="0.3"/>
    <row r="343" x14ac:dyDescent="0.3"/>
    <row r="344" x14ac:dyDescent="0.3"/>
    <row r="345" x14ac:dyDescent="0.3"/>
    <row r="346" x14ac:dyDescent="0.3"/>
    <row r="347" x14ac:dyDescent="0.3"/>
    <row r="348" x14ac:dyDescent="0.3"/>
    <row r="349" x14ac:dyDescent="0.3"/>
    <row r="350" x14ac:dyDescent="0.3"/>
    <row r="351" x14ac:dyDescent="0.3"/>
    <row r="352" x14ac:dyDescent="0.3"/>
    <row r="353" x14ac:dyDescent="0.3"/>
    <row r="354" x14ac:dyDescent="0.3"/>
    <row r="355" x14ac:dyDescent="0.3"/>
    <row r="356" x14ac:dyDescent="0.3"/>
    <row r="357" x14ac:dyDescent="0.3"/>
    <row r="358" x14ac:dyDescent="0.3"/>
    <row r="359" x14ac:dyDescent="0.3"/>
    <row r="360" x14ac:dyDescent="0.3"/>
    <row r="361" x14ac:dyDescent="0.3"/>
    <row r="362" x14ac:dyDescent="0.3"/>
    <row r="363" x14ac:dyDescent="0.3"/>
    <row r="364" x14ac:dyDescent="0.3"/>
    <row r="365" x14ac:dyDescent="0.3"/>
    <row r="366" x14ac:dyDescent="0.3"/>
    <row r="367" x14ac:dyDescent="0.3"/>
    <row r="368" x14ac:dyDescent="0.3"/>
    <row r="369" x14ac:dyDescent="0.3"/>
    <row r="370" x14ac:dyDescent="0.3"/>
    <row r="371" x14ac:dyDescent="0.3"/>
    <row r="372" x14ac:dyDescent="0.3"/>
    <row r="373" x14ac:dyDescent="0.3"/>
    <row r="374" x14ac:dyDescent="0.3"/>
    <row r="375" x14ac:dyDescent="0.3"/>
    <row r="376" x14ac:dyDescent="0.3"/>
    <row r="377" x14ac:dyDescent="0.3"/>
    <row r="378" x14ac:dyDescent="0.3"/>
    <row r="379" x14ac:dyDescent="0.3"/>
    <row r="380" x14ac:dyDescent="0.3"/>
    <row r="381" x14ac:dyDescent="0.3"/>
    <row r="382" x14ac:dyDescent="0.3"/>
    <row r="383" x14ac:dyDescent="0.3"/>
    <row r="384" x14ac:dyDescent="0.3"/>
    <row r="385" x14ac:dyDescent="0.3"/>
    <row r="386" x14ac:dyDescent="0.3"/>
    <row r="387" x14ac:dyDescent="0.3"/>
    <row r="388" x14ac:dyDescent="0.3"/>
    <row r="389" x14ac:dyDescent="0.3"/>
    <row r="390" x14ac:dyDescent="0.3"/>
    <row r="391" x14ac:dyDescent="0.3"/>
    <row r="392" x14ac:dyDescent="0.3"/>
    <row r="393" x14ac:dyDescent="0.3"/>
    <row r="394" x14ac:dyDescent="0.3"/>
    <row r="395" x14ac:dyDescent="0.3"/>
    <row r="396" x14ac:dyDescent="0.3"/>
    <row r="397" x14ac:dyDescent="0.3"/>
    <row r="398" x14ac:dyDescent="0.3"/>
    <row r="399" x14ac:dyDescent="0.3"/>
    <row r="400" x14ac:dyDescent="0.3"/>
    <row r="401" x14ac:dyDescent="0.3"/>
    <row r="402" x14ac:dyDescent="0.3"/>
    <row r="403" x14ac:dyDescent="0.3"/>
    <row r="404" x14ac:dyDescent="0.3"/>
    <row r="405" x14ac:dyDescent="0.3"/>
    <row r="406" x14ac:dyDescent="0.3"/>
    <row r="407" x14ac:dyDescent="0.3"/>
    <row r="408" x14ac:dyDescent="0.3"/>
    <row r="409" x14ac:dyDescent="0.3"/>
    <row r="410" x14ac:dyDescent="0.3"/>
    <row r="411" x14ac:dyDescent="0.3"/>
    <row r="412" x14ac:dyDescent="0.3"/>
    <row r="413" x14ac:dyDescent="0.3"/>
    <row r="414" x14ac:dyDescent="0.3"/>
    <row r="415" x14ac:dyDescent="0.3"/>
    <row r="416" x14ac:dyDescent="0.3"/>
    <row r="417" x14ac:dyDescent="0.3"/>
    <row r="418" x14ac:dyDescent="0.3"/>
    <row r="419" x14ac:dyDescent="0.3"/>
    <row r="420" x14ac:dyDescent="0.3"/>
    <row r="421" x14ac:dyDescent="0.3"/>
    <row r="422" x14ac:dyDescent="0.3"/>
    <row r="423" x14ac:dyDescent="0.3"/>
    <row r="424" x14ac:dyDescent="0.3"/>
    <row r="425" x14ac:dyDescent="0.3"/>
    <row r="426" x14ac:dyDescent="0.3"/>
    <row r="427" x14ac:dyDescent="0.3"/>
    <row r="428" x14ac:dyDescent="0.3"/>
    <row r="429" x14ac:dyDescent="0.3"/>
    <row r="430" x14ac:dyDescent="0.3"/>
    <row r="431" x14ac:dyDescent="0.3"/>
    <row r="432" x14ac:dyDescent="0.3"/>
    <row r="433" x14ac:dyDescent="0.3"/>
    <row r="434" x14ac:dyDescent="0.3"/>
    <row r="435" x14ac:dyDescent="0.3"/>
    <row r="436" x14ac:dyDescent="0.3"/>
    <row r="437" x14ac:dyDescent="0.3"/>
    <row r="438" x14ac:dyDescent="0.3"/>
    <row r="439" x14ac:dyDescent="0.3"/>
    <row r="440" x14ac:dyDescent="0.3"/>
    <row r="441" x14ac:dyDescent="0.3"/>
    <row r="442" x14ac:dyDescent="0.3"/>
    <row r="443" x14ac:dyDescent="0.3"/>
    <row r="444" x14ac:dyDescent="0.3"/>
    <row r="445" x14ac:dyDescent="0.3"/>
    <row r="446" x14ac:dyDescent="0.3"/>
    <row r="447" x14ac:dyDescent="0.3"/>
    <row r="448" x14ac:dyDescent="0.3"/>
    <row r="449" x14ac:dyDescent="0.3"/>
    <row r="450" x14ac:dyDescent="0.3"/>
    <row r="451" x14ac:dyDescent="0.3"/>
    <row r="452" x14ac:dyDescent="0.3"/>
    <row r="453" x14ac:dyDescent="0.3"/>
    <row r="454" x14ac:dyDescent="0.3"/>
    <row r="455" x14ac:dyDescent="0.3"/>
    <row r="456" x14ac:dyDescent="0.3"/>
    <row r="457" x14ac:dyDescent="0.3"/>
    <row r="458" x14ac:dyDescent="0.3"/>
    <row r="459" x14ac:dyDescent="0.3"/>
    <row r="460" x14ac:dyDescent="0.3"/>
    <row r="461" x14ac:dyDescent="0.3"/>
    <row r="462" x14ac:dyDescent="0.3"/>
    <row r="463" x14ac:dyDescent="0.3"/>
    <row r="464" x14ac:dyDescent="0.3"/>
    <row r="465" x14ac:dyDescent="0.3"/>
    <row r="466" x14ac:dyDescent="0.3"/>
    <row r="467" x14ac:dyDescent="0.3"/>
    <row r="468" x14ac:dyDescent="0.3"/>
    <row r="469" x14ac:dyDescent="0.3"/>
    <row r="470" x14ac:dyDescent="0.3"/>
    <row r="471" x14ac:dyDescent="0.3"/>
    <row r="472" x14ac:dyDescent="0.3"/>
    <row r="473" x14ac:dyDescent="0.3"/>
    <row r="474" x14ac:dyDescent="0.3"/>
    <row r="475" x14ac:dyDescent="0.3"/>
    <row r="476" x14ac:dyDescent="0.3"/>
    <row r="477" x14ac:dyDescent="0.3"/>
    <row r="478" x14ac:dyDescent="0.3"/>
    <row r="479" x14ac:dyDescent="0.3"/>
    <row r="480" x14ac:dyDescent="0.3"/>
    <row r="481" x14ac:dyDescent="0.3"/>
    <row r="482" x14ac:dyDescent="0.3"/>
    <row r="483" x14ac:dyDescent="0.3"/>
    <row r="484" x14ac:dyDescent="0.3"/>
    <row r="485" x14ac:dyDescent="0.3"/>
    <row r="486" x14ac:dyDescent="0.3"/>
    <row r="487" x14ac:dyDescent="0.3"/>
    <row r="488" x14ac:dyDescent="0.3"/>
    <row r="489" x14ac:dyDescent="0.3"/>
    <row r="490" x14ac:dyDescent="0.3"/>
    <row r="491" x14ac:dyDescent="0.3"/>
    <row r="492" x14ac:dyDescent="0.3"/>
    <row r="493" x14ac:dyDescent="0.3"/>
    <row r="494" x14ac:dyDescent="0.3"/>
    <row r="495" x14ac:dyDescent="0.3"/>
    <row r="496" x14ac:dyDescent="0.3"/>
    <row r="497" x14ac:dyDescent="0.3"/>
    <row r="498" x14ac:dyDescent="0.3"/>
    <row r="499" x14ac:dyDescent="0.3"/>
    <row r="500" x14ac:dyDescent="0.3"/>
    <row r="501" x14ac:dyDescent="0.3"/>
    <row r="502" x14ac:dyDescent="0.3"/>
    <row r="503" x14ac:dyDescent="0.3"/>
    <row r="504" x14ac:dyDescent="0.3"/>
    <row r="505" x14ac:dyDescent="0.3"/>
    <row r="506" x14ac:dyDescent="0.3"/>
    <row r="507" x14ac:dyDescent="0.3"/>
    <row r="508" x14ac:dyDescent="0.3"/>
    <row r="509" x14ac:dyDescent="0.3"/>
    <row r="510" x14ac:dyDescent="0.3"/>
    <row r="511" x14ac:dyDescent="0.3"/>
    <row r="512" x14ac:dyDescent="0.3"/>
    <row r="513" x14ac:dyDescent="0.3"/>
    <row r="514" x14ac:dyDescent="0.3"/>
    <row r="515" x14ac:dyDescent="0.3"/>
    <row r="516" x14ac:dyDescent="0.3"/>
    <row r="517" x14ac:dyDescent="0.3"/>
    <row r="518" x14ac:dyDescent="0.3"/>
    <row r="519" x14ac:dyDescent="0.3"/>
    <row r="520" x14ac:dyDescent="0.3"/>
    <row r="521" x14ac:dyDescent="0.3"/>
    <row r="522" x14ac:dyDescent="0.3"/>
    <row r="523" x14ac:dyDescent="0.3"/>
    <row r="524" x14ac:dyDescent="0.3"/>
    <row r="525" x14ac:dyDescent="0.3"/>
    <row r="526" x14ac:dyDescent="0.3"/>
    <row r="527" x14ac:dyDescent="0.3"/>
    <row r="528" x14ac:dyDescent="0.3"/>
    <row r="529" x14ac:dyDescent="0.3"/>
    <row r="530" x14ac:dyDescent="0.3"/>
    <row r="531" x14ac:dyDescent="0.3"/>
    <row r="532" x14ac:dyDescent="0.3"/>
    <row r="533" x14ac:dyDescent="0.3"/>
    <row r="534" x14ac:dyDescent="0.3"/>
    <row r="535" x14ac:dyDescent="0.3"/>
    <row r="536" x14ac:dyDescent="0.3"/>
    <row r="537" x14ac:dyDescent="0.3"/>
    <row r="538" x14ac:dyDescent="0.3"/>
    <row r="539" x14ac:dyDescent="0.3"/>
    <row r="540" x14ac:dyDescent="0.3"/>
    <row r="541" x14ac:dyDescent="0.3"/>
    <row r="542" x14ac:dyDescent="0.3"/>
    <row r="543" x14ac:dyDescent="0.3"/>
    <row r="544" x14ac:dyDescent="0.3"/>
    <row r="545" x14ac:dyDescent="0.3"/>
    <row r="546" x14ac:dyDescent="0.3"/>
    <row r="547" x14ac:dyDescent="0.3"/>
    <row r="548" x14ac:dyDescent="0.3"/>
    <row r="549" x14ac:dyDescent="0.3"/>
    <row r="550" x14ac:dyDescent="0.3"/>
    <row r="551" x14ac:dyDescent="0.3"/>
    <row r="552" x14ac:dyDescent="0.3"/>
    <row r="553" x14ac:dyDescent="0.3"/>
    <row r="554" x14ac:dyDescent="0.3"/>
    <row r="555" x14ac:dyDescent="0.3"/>
    <row r="556" x14ac:dyDescent="0.3"/>
    <row r="557" x14ac:dyDescent="0.3"/>
    <row r="558" x14ac:dyDescent="0.3"/>
    <row r="559" x14ac:dyDescent="0.3"/>
    <row r="560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  <row r="568" x14ac:dyDescent="0.3"/>
    <row r="569" x14ac:dyDescent="0.3"/>
    <row r="570" x14ac:dyDescent="0.3"/>
    <row r="571" x14ac:dyDescent="0.3"/>
    <row r="572" x14ac:dyDescent="0.3"/>
    <row r="573" x14ac:dyDescent="0.3"/>
    <row r="574" x14ac:dyDescent="0.3"/>
    <row r="575" x14ac:dyDescent="0.3"/>
    <row r="576" x14ac:dyDescent="0.3"/>
    <row r="577" x14ac:dyDescent="0.3"/>
    <row r="578" x14ac:dyDescent="0.3"/>
    <row r="579" x14ac:dyDescent="0.3"/>
    <row r="580" x14ac:dyDescent="0.3"/>
    <row r="581" x14ac:dyDescent="0.3"/>
    <row r="582" x14ac:dyDescent="0.3"/>
    <row r="583" x14ac:dyDescent="0.3"/>
    <row r="584" x14ac:dyDescent="0.3"/>
    <row r="585" x14ac:dyDescent="0.3"/>
    <row r="586" x14ac:dyDescent="0.3"/>
    <row r="587" x14ac:dyDescent="0.3"/>
    <row r="588" x14ac:dyDescent="0.3"/>
    <row r="589" x14ac:dyDescent="0.3"/>
    <row r="590" x14ac:dyDescent="0.3"/>
    <row r="591" x14ac:dyDescent="0.3"/>
    <row r="592" x14ac:dyDescent="0.3"/>
    <row r="593" x14ac:dyDescent="0.3"/>
    <row r="594" x14ac:dyDescent="0.3"/>
    <row r="595" x14ac:dyDescent="0.3"/>
    <row r="596" x14ac:dyDescent="0.3"/>
    <row r="597" x14ac:dyDescent="0.3"/>
    <row r="598" x14ac:dyDescent="0.3"/>
    <row r="599" x14ac:dyDescent="0.3"/>
    <row r="600" x14ac:dyDescent="0.3"/>
    <row r="601" x14ac:dyDescent="0.3"/>
    <row r="602" x14ac:dyDescent="0.3"/>
    <row r="603" x14ac:dyDescent="0.3"/>
    <row r="604" x14ac:dyDescent="0.3"/>
    <row r="605" x14ac:dyDescent="0.3"/>
    <row r="606" x14ac:dyDescent="0.3"/>
    <row r="607" x14ac:dyDescent="0.3"/>
    <row r="608" x14ac:dyDescent="0.3"/>
    <row r="609" x14ac:dyDescent="0.3"/>
    <row r="610" x14ac:dyDescent="0.3"/>
    <row r="611" x14ac:dyDescent="0.3"/>
    <row r="612" x14ac:dyDescent="0.3"/>
    <row r="613" x14ac:dyDescent="0.3"/>
    <row r="614" x14ac:dyDescent="0.3"/>
    <row r="615" x14ac:dyDescent="0.3"/>
    <row r="616" x14ac:dyDescent="0.3"/>
    <row r="617" x14ac:dyDescent="0.3"/>
    <row r="618" x14ac:dyDescent="0.3"/>
    <row r="619" x14ac:dyDescent="0.3"/>
    <row r="620" x14ac:dyDescent="0.3"/>
    <row r="621" x14ac:dyDescent="0.3"/>
    <row r="622" x14ac:dyDescent="0.3"/>
    <row r="623" x14ac:dyDescent="0.3"/>
    <row r="624" x14ac:dyDescent="0.3"/>
    <row r="625" x14ac:dyDescent="0.3"/>
    <row r="626" x14ac:dyDescent="0.3"/>
    <row r="627" x14ac:dyDescent="0.3"/>
    <row r="628" x14ac:dyDescent="0.3"/>
    <row r="629" x14ac:dyDescent="0.3"/>
    <row r="630" x14ac:dyDescent="0.3"/>
    <row r="631" x14ac:dyDescent="0.3"/>
    <row r="632" x14ac:dyDescent="0.3"/>
    <row r="633" x14ac:dyDescent="0.3"/>
    <row r="634" x14ac:dyDescent="0.3"/>
    <row r="635" x14ac:dyDescent="0.3"/>
    <row r="636" x14ac:dyDescent="0.3"/>
    <row r="637" x14ac:dyDescent="0.3"/>
    <row r="638" x14ac:dyDescent="0.3"/>
    <row r="639" x14ac:dyDescent="0.3"/>
    <row r="640" x14ac:dyDescent="0.3"/>
    <row r="641" x14ac:dyDescent="0.3"/>
    <row r="642" x14ac:dyDescent="0.3"/>
    <row r="643" x14ac:dyDescent="0.3"/>
    <row r="644" x14ac:dyDescent="0.3"/>
    <row r="645" x14ac:dyDescent="0.3"/>
    <row r="646" x14ac:dyDescent="0.3"/>
    <row r="647" x14ac:dyDescent="0.3"/>
    <row r="648" x14ac:dyDescent="0.3"/>
    <row r="649" x14ac:dyDescent="0.3"/>
    <row r="650" x14ac:dyDescent="0.3"/>
    <row r="651" x14ac:dyDescent="0.3"/>
    <row r="652" x14ac:dyDescent="0.3"/>
    <row r="653" x14ac:dyDescent="0.3"/>
    <row r="654" x14ac:dyDescent="0.3"/>
    <row r="655" x14ac:dyDescent="0.3"/>
    <row r="656" x14ac:dyDescent="0.3"/>
    <row r="657" x14ac:dyDescent="0.3"/>
    <row r="658" x14ac:dyDescent="0.3"/>
    <row r="659" x14ac:dyDescent="0.3"/>
    <row r="660" x14ac:dyDescent="0.3"/>
    <row r="661" x14ac:dyDescent="0.3"/>
    <row r="662" x14ac:dyDescent="0.3"/>
    <row r="663" x14ac:dyDescent="0.3"/>
    <row r="664" x14ac:dyDescent="0.3"/>
    <row r="665" x14ac:dyDescent="0.3"/>
    <row r="666" x14ac:dyDescent="0.3"/>
    <row r="667" x14ac:dyDescent="0.3"/>
    <row r="668" x14ac:dyDescent="0.3"/>
    <row r="669" x14ac:dyDescent="0.3"/>
    <row r="670" x14ac:dyDescent="0.3"/>
    <row r="671" x14ac:dyDescent="0.3"/>
    <row r="672" x14ac:dyDescent="0.3"/>
    <row r="673" x14ac:dyDescent="0.3"/>
    <row r="674" x14ac:dyDescent="0.3"/>
    <row r="675" x14ac:dyDescent="0.3"/>
    <row r="676" x14ac:dyDescent="0.3"/>
    <row r="677" x14ac:dyDescent="0.3"/>
    <row r="678" x14ac:dyDescent="0.3"/>
    <row r="679" x14ac:dyDescent="0.3"/>
    <row r="680" x14ac:dyDescent="0.3"/>
    <row r="681" x14ac:dyDescent="0.3"/>
    <row r="682" x14ac:dyDescent="0.3"/>
    <row r="683" x14ac:dyDescent="0.3"/>
    <row r="684" x14ac:dyDescent="0.3"/>
    <row r="685" x14ac:dyDescent="0.3"/>
    <row r="686" x14ac:dyDescent="0.3"/>
    <row r="687" x14ac:dyDescent="0.3"/>
    <row r="688" x14ac:dyDescent="0.3"/>
    <row r="689" x14ac:dyDescent="0.3"/>
    <row r="690" x14ac:dyDescent="0.3"/>
    <row r="691" x14ac:dyDescent="0.3"/>
    <row r="692" x14ac:dyDescent="0.3"/>
    <row r="693" x14ac:dyDescent="0.3"/>
    <row r="694" x14ac:dyDescent="0.3"/>
    <row r="695" x14ac:dyDescent="0.3"/>
    <row r="696" x14ac:dyDescent="0.3"/>
    <row r="697" x14ac:dyDescent="0.3"/>
    <row r="698" x14ac:dyDescent="0.3"/>
    <row r="699" x14ac:dyDescent="0.3"/>
    <row r="700" x14ac:dyDescent="0.3"/>
    <row r="701" x14ac:dyDescent="0.3"/>
    <row r="702" x14ac:dyDescent="0.3"/>
    <row r="703" x14ac:dyDescent="0.3"/>
    <row r="704" x14ac:dyDescent="0.3"/>
    <row r="705" x14ac:dyDescent="0.3"/>
    <row r="706" x14ac:dyDescent="0.3"/>
    <row r="707" x14ac:dyDescent="0.3"/>
    <row r="708" x14ac:dyDescent="0.3"/>
    <row r="709" x14ac:dyDescent="0.3"/>
    <row r="710" x14ac:dyDescent="0.3"/>
    <row r="711" x14ac:dyDescent="0.3"/>
    <row r="712" x14ac:dyDescent="0.3"/>
    <row r="713" x14ac:dyDescent="0.3"/>
    <row r="714" x14ac:dyDescent="0.3"/>
    <row r="715" x14ac:dyDescent="0.3"/>
    <row r="716" x14ac:dyDescent="0.3"/>
    <row r="717" x14ac:dyDescent="0.3"/>
    <row r="718" x14ac:dyDescent="0.3"/>
    <row r="719" x14ac:dyDescent="0.3"/>
    <row r="720" x14ac:dyDescent="0.3"/>
    <row r="721" x14ac:dyDescent="0.3"/>
    <row r="722" x14ac:dyDescent="0.3"/>
    <row r="723" x14ac:dyDescent="0.3"/>
    <row r="724" x14ac:dyDescent="0.3"/>
    <row r="725" x14ac:dyDescent="0.3"/>
    <row r="726" x14ac:dyDescent="0.3"/>
    <row r="727" x14ac:dyDescent="0.3"/>
    <row r="728" x14ac:dyDescent="0.3"/>
    <row r="729" x14ac:dyDescent="0.3"/>
    <row r="730" x14ac:dyDescent="0.3"/>
    <row r="731" x14ac:dyDescent="0.3"/>
    <row r="732" x14ac:dyDescent="0.3"/>
    <row r="733" x14ac:dyDescent="0.3"/>
    <row r="734" x14ac:dyDescent="0.3"/>
    <row r="735" x14ac:dyDescent="0.3"/>
    <row r="736" x14ac:dyDescent="0.3"/>
    <row r="737" x14ac:dyDescent="0.3"/>
    <row r="738" x14ac:dyDescent="0.3"/>
    <row r="739" x14ac:dyDescent="0.3"/>
    <row r="740" x14ac:dyDescent="0.3"/>
    <row r="741" x14ac:dyDescent="0.3"/>
    <row r="742" x14ac:dyDescent="0.3"/>
    <row r="743" x14ac:dyDescent="0.3"/>
    <row r="744" x14ac:dyDescent="0.3"/>
    <row r="745" x14ac:dyDescent="0.3"/>
    <row r="746" x14ac:dyDescent="0.3"/>
    <row r="747" x14ac:dyDescent="0.3"/>
    <row r="748" x14ac:dyDescent="0.3"/>
    <row r="749" x14ac:dyDescent="0.3"/>
    <row r="750" x14ac:dyDescent="0.3"/>
    <row r="751" x14ac:dyDescent="0.3"/>
    <row r="752" x14ac:dyDescent="0.3"/>
    <row r="753" x14ac:dyDescent="0.3"/>
    <row r="754" x14ac:dyDescent="0.3"/>
    <row r="755" x14ac:dyDescent="0.3"/>
    <row r="756" x14ac:dyDescent="0.3"/>
    <row r="757" x14ac:dyDescent="0.3"/>
    <row r="758" x14ac:dyDescent="0.3"/>
    <row r="759" x14ac:dyDescent="0.3"/>
    <row r="760" x14ac:dyDescent="0.3"/>
    <row r="761" x14ac:dyDescent="0.3"/>
    <row r="762" x14ac:dyDescent="0.3"/>
    <row r="763" x14ac:dyDescent="0.3"/>
    <row r="764" x14ac:dyDescent="0.3"/>
    <row r="765" x14ac:dyDescent="0.3"/>
    <row r="766" x14ac:dyDescent="0.3"/>
    <row r="767" x14ac:dyDescent="0.3"/>
    <row r="768" x14ac:dyDescent="0.3"/>
    <row r="769" x14ac:dyDescent="0.3"/>
    <row r="770" x14ac:dyDescent="0.3"/>
    <row r="771" x14ac:dyDescent="0.3"/>
    <row r="772" x14ac:dyDescent="0.3"/>
    <row r="773" x14ac:dyDescent="0.3"/>
    <row r="774" x14ac:dyDescent="0.3"/>
    <row r="775" x14ac:dyDescent="0.3"/>
    <row r="776" x14ac:dyDescent="0.3"/>
    <row r="777" x14ac:dyDescent="0.3"/>
    <row r="778" x14ac:dyDescent="0.3"/>
    <row r="779" x14ac:dyDescent="0.3"/>
    <row r="780" x14ac:dyDescent="0.3"/>
    <row r="781" x14ac:dyDescent="0.3"/>
    <row r="782" x14ac:dyDescent="0.3"/>
    <row r="783" x14ac:dyDescent="0.3"/>
    <row r="784" x14ac:dyDescent="0.3"/>
    <row r="785" x14ac:dyDescent="0.3"/>
    <row r="786" x14ac:dyDescent="0.3"/>
    <row r="787" x14ac:dyDescent="0.3"/>
    <row r="788" x14ac:dyDescent="0.3"/>
    <row r="789" x14ac:dyDescent="0.3"/>
    <row r="790" x14ac:dyDescent="0.3"/>
    <row r="791" x14ac:dyDescent="0.3"/>
    <row r="792" x14ac:dyDescent="0.3"/>
    <row r="793" x14ac:dyDescent="0.3"/>
    <row r="794" x14ac:dyDescent="0.3"/>
    <row r="795" x14ac:dyDescent="0.3"/>
    <row r="796" x14ac:dyDescent="0.3"/>
    <row r="797" x14ac:dyDescent="0.3"/>
    <row r="798" x14ac:dyDescent="0.3"/>
    <row r="799" x14ac:dyDescent="0.3"/>
    <row r="800" x14ac:dyDescent="0.3"/>
    <row r="801" x14ac:dyDescent="0.3"/>
    <row r="802" x14ac:dyDescent="0.3"/>
    <row r="803" x14ac:dyDescent="0.3"/>
    <row r="804" x14ac:dyDescent="0.3"/>
    <row r="805" x14ac:dyDescent="0.3"/>
    <row r="806" x14ac:dyDescent="0.3"/>
    <row r="807" x14ac:dyDescent="0.3"/>
    <row r="808" x14ac:dyDescent="0.3"/>
    <row r="809" x14ac:dyDescent="0.3"/>
    <row r="810" x14ac:dyDescent="0.3"/>
    <row r="811" x14ac:dyDescent="0.3"/>
    <row r="812" x14ac:dyDescent="0.3"/>
    <row r="813" x14ac:dyDescent="0.3"/>
    <row r="814" x14ac:dyDescent="0.3"/>
    <row r="815" x14ac:dyDescent="0.3"/>
    <row r="816" x14ac:dyDescent="0.3"/>
    <row r="817" x14ac:dyDescent="0.3"/>
    <row r="818" x14ac:dyDescent="0.3"/>
    <row r="819" x14ac:dyDescent="0.3"/>
    <row r="820" x14ac:dyDescent="0.3"/>
    <row r="821" x14ac:dyDescent="0.3"/>
    <row r="822" x14ac:dyDescent="0.3"/>
    <row r="823" x14ac:dyDescent="0.3"/>
    <row r="824" x14ac:dyDescent="0.3"/>
    <row r="825" x14ac:dyDescent="0.3"/>
    <row r="826" x14ac:dyDescent="0.3"/>
    <row r="827" x14ac:dyDescent="0.3"/>
    <row r="828" x14ac:dyDescent="0.3"/>
    <row r="829" x14ac:dyDescent="0.3"/>
    <row r="830" x14ac:dyDescent="0.3"/>
    <row r="831" x14ac:dyDescent="0.3"/>
    <row r="832" x14ac:dyDescent="0.3"/>
    <row r="833" x14ac:dyDescent="0.3"/>
    <row r="834" x14ac:dyDescent="0.3"/>
    <row r="835" x14ac:dyDescent="0.3"/>
    <row r="836" x14ac:dyDescent="0.3"/>
    <row r="837" x14ac:dyDescent="0.3"/>
    <row r="838" x14ac:dyDescent="0.3"/>
    <row r="839" x14ac:dyDescent="0.3"/>
    <row r="840" x14ac:dyDescent="0.3"/>
    <row r="841" x14ac:dyDescent="0.3"/>
    <row r="842" x14ac:dyDescent="0.3"/>
    <row r="843" x14ac:dyDescent="0.3"/>
    <row r="844" x14ac:dyDescent="0.3"/>
    <row r="845" x14ac:dyDescent="0.3"/>
    <row r="846" x14ac:dyDescent="0.3"/>
    <row r="847" x14ac:dyDescent="0.3"/>
    <row r="848" x14ac:dyDescent="0.3"/>
    <row r="849" x14ac:dyDescent="0.3"/>
    <row r="850" x14ac:dyDescent="0.3"/>
    <row r="851" x14ac:dyDescent="0.3"/>
    <row r="852" x14ac:dyDescent="0.3"/>
    <row r="853" x14ac:dyDescent="0.3"/>
    <row r="854" x14ac:dyDescent="0.3"/>
    <row r="855" x14ac:dyDescent="0.3"/>
    <row r="856" x14ac:dyDescent="0.3"/>
    <row r="857" x14ac:dyDescent="0.3"/>
    <row r="858" x14ac:dyDescent="0.3"/>
    <row r="859" x14ac:dyDescent="0.3"/>
    <row r="860" x14ac:dyDescent="0.3"/>
    <row r="861" x14ac:dyDescent="0.3"/>
    <row r="862" x14ac:dyDescent="0.3"/>
    <row r="863" x14ac:dyDescent="0.3"/>
    <row r="864" x14ac:dyDescent="0.3"/>
    <row r="865" x14ac:dyDescent="0.3"/>
    <row r="866" x14ac:dyDescent="0.3"/>
    <row r="867" x14ac:dyDescent="0.3"/>
    <row r="868" x14ac:dyDescent="0.3"/>
    <row r="869" x14ac:dyDescent="0.3"/>
    <row r="870" x14ac:dyDescent="0.3"/>
    <row r="871" x14ac:dyDescent="0.3"/>
    <row r="872" x14ac:dyDescent="0.3"/>
    <row r="873" x14ac:dyDescent="0.3"/>
    <row r="874" x14ac:dyDescent="0.3"/>
    <row r="875" x14ac:dyDescent="0.3"/>
    <row r="876" x14ac:dyDescent="0.3"/>
    <row r="877" x14ac:dyDescent="0.3"/>
    <row r="878" x14ac:dyDescent="0.3"/>
    <row r="879" x14ac:dyDescent="0.3"/>
    <row r="880" x14ac:dyDescent="0.3"/>
    <row r="881" x14ac:dyDescent="0.3"/>
    <row r="882" x14ac:dyDescent="0.3"/>
    <row r="883" x14ac:dyDescent="0.3"/>
    <row r="884" x14ac:dyDescent="0.3"/>
    <row r="885" x14ac:dyDescent="0.3"/>
    <row r="886" x14ac:dyDescent="0.3"/>
    <row r="887" x14ac:dyDescent="0.3"/>
    <row r="888" x14ac:dyDescent="0.3"/>
    <row r="889" x14ac:dyDescent="0.3"/>
    <row r="890" x14ac:dyDescent="0.3"/>
    <row r="891" x14ac:dyDescent="0.3"/>
    <row r="892" x14ac:dyDescent="0.3"/>
    <row r="893" x14ac:dyDescent="0.3"/>
    <row r="894" x14ac:dyDescent="0.3"/>
    <row r="895" x14ac:dyDescent="0.3"/>
    <row r="896" x14ac:dyDescent="0.3"/>
    <row r="897" x14ac:dyDescent="0.3"/>
    <row r="898" x14ac:dyDescent="0.3"/>
    <row r="899" x14ac:dyDescent="0.3"/>
    <row r="900" x14ac:dyDescent="0.3"/>
    <row r="901" x14ac:dyDescent="0.3"/>
    <row r="902" x14ac:dyDescent="0.3"/>
    <row r="903" x14ac:dyDescent="0.3"/>
    <row r="904" x14ac:dyDescent="0.3"/>
    <row r="905" x14ac:dyDescent="0.3"/>
    <row r="906" x14ac:dyDescent="0.3"/>
    <row r="907" x14ac:dyDescent="0.3"/>
    <row r="908" x14ac:dyDescent="0.3"/>
    <row r="909" x14ac:dyDescent="0.3"/>
    <row r="910" x14ac:dyDescent="0.3"/>
    <row r="911" x14ac:dyDescent="0.3"/>
    <row r="912" x14ac:dyDescent="0.3"/>
    <row r="913" x14ac:dyDescent="0.3"/>
    <row r="914" x14ac:dyDescent="0.3"/>
    <row r="915" x14ac:dyDescent="0.3"/>
    <row r="916" x14ac:dyDescent="0.3"/>
    <row r="917" x14ac:dyDescent="0.3"/>
    <row r="918" x14ac:dyDescent="0.3"/>
    <row r="919" x14ac:dyDescent="0.3"/>
    <row r="920" x14ac:dyDescent="0.3"/>
    <row r="921" x14ac:dyDescent="0.3"/>
    <row r="922" x14ac:dyDescent="0.3"/>
    <row r="923" x14ac:dyDescent="0.3"/>
    <row r="924" x14ac:dyDescent="0.3"/>
    <row r="925" x14ac:dyDescent="0.3"/>
    <row r="926" x14ac:dyDescent="0.3"/>
    <row r="927" x14ac:dyDescent="0.3"/>
    <row r="928" x14ac:dyDescent="0.3"/>
    <row r="929" x14ac:dyDescent="0.3"/>
    <row r="930" x14ac:dyDescent="0.3"/>
    <row r="931" x14ac:dyDescent="0.3"/>
    <row r="932" x14ac:dyDescent="0.3"/>
    <row r="933" x14ac:dyDescent="0.3"/>
    <row r="934" x14ac:dyDescent="0.3"/>
    <row r="935" x14ac:dyDescent="0.3"/>
    <row r="936" x14ac:dyDescent="0.3"/>
    <row r="937" x14ac:dyDescent="0.3"/>
    <row r="938" x14ac:dyDescent="0.3"/>
    <row r="939" x14ac:dyDescent="0.3"/>
  </sheetData>
  <mergeCells count="3">
    <mergeCell ref="D5:D6"/>
    <mergeCell ref="D7:D8"/>
    <mergeCell ref="C7:C8"/>
  </mergeCells>
  <pageMargins left="0.70866141732283472" right="0.70866141732283472" top="0.74803149606299213" bottom="0.74803149606299213" header="0.31496062992125984" footer="0.31496062992125984"/>
  <pageSetup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Rocio</cp:lastModifiedBy>
  <cp:lastPrinted>2022-05-16T04:39:58Z</cp:lastPrinted>
  <dcterms:created xsi:type="dcterms:W3CDTF">2014-03-23T02:36:36Z</dcterms:created>
  <dcterms:modified xsi:type="dcterms:W3CDTF">2026-06-25T10:37:33Z</dcterms:modified>
</cp:coreProperties>
</file>